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https://2010regulatory.centerpointenergy.com/2019CEHERATECASE/Filing Documents/2019 CEHE Rate Case Schedules/Supporting Workpapers/"/>
    </mc:Choice>
  </mc:AlternateContent>
  <xr:revisionPtr revIDLastSave="0" documentId="10_ncr:100000_{0C6AA429-3AE8-42E7-8D77-64C12D815405}" xr6:coauthVersionLast="31" xr6:coauthVersionMax="31" xr10:uidLastSave="{00000000-0000-0000-0000-000000000000}"/>
  <bookViews>
    <workbookView xWindow="0" yWindow="0" windowWidth="25200" windowHeight="10050" xr2:uid="{38FCDA03-55D5-4AC8-AE33-BE8CC270EF95}"/>
  </bookViews>
  <sheets>
    <sheet name="WP - Acct. 903_IT" sheetId="5" r:id="rId1"/>
    <sheet name="Pivot" sheetId="3" r:id="rId2"/>
    <sheet name="Data"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P" localSheetId="0">#REF!</definedName>
    <definedName name="\P">#REF!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APR98" localSheetId="0">#REF!</definedName>
    <definedName name="_APR98">#REF!</definedName>
    <definedName name="_APR981">#REF!</definedName>
    <definedName name="_att1" localSheetId="0">#REF!</definedName>
    <definedName name="_att1">#REF!</definedName>
    <definedName name="_att10" localSheetId="0">#REF!</definedName>
    <definedName name="_att10">#REF!</definedName>
    <definedName name="_att10C">#REF!</definedName>
    <definedName name="_att11">#REF!</definedName>
    <definedName name="_att12">#REF!</definedName>
    <definedName name="_att13">#REF!</definedName>
    <definedName name="_att14">#REF!</definedName>
    <definedName name="_att15">#REF!</definedName>
    <definedName name="_att16">#REF!</definedName>
    <definedName name="_att17">#REF!</definedName>
    <definedName name="_att18">#REF!</definedName>
    <definedName name="_att19">#REF!</definedName>
    <definedName name="_att1C">#REF!</definedName>
    <definedName name="_att2">#REF!</definedName>
    <definedName name="_att20">#REF!</definedName>
    <definedName name="_att21">#REF!</definedName>
    <definedName name="_att22">#REF!</definedName>
    <definedName name="_att23">#REF!</definedName>
    <definedName name="_att24">#REF!</definedName>
    <definedName name="_att3">#REF!</definedName>
    <definedName name="_att4">#REF!</definedName>
    <definedName name="_att5">#REF!</definedName>
    <definedName name="_att6">#REF!</definedName>
    <definedName name="_att7">#REF!</definedName>
    <definedName name="_att8">#REF!</definedName>
    <definedName name="_att9">#REF!</definedName>
    <definedName name="_AUG98">#REF!</definedName>
    <definedName name="_bbb3" localSheetId="0"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3C" hidden="1">{#N/A,#N/A,TRUE,"Cover";#N/A,#N/A,TRUE,"Revision Log";#N/A,#N/A,TRUE,"Assumptions";#N/A,#N/A,TRUE,"Inputs";#N/A,#N/A,TRUE,"Sensitivity";#N/A,#N/A,TRUE,"Graphs";#N/A,#N/A,TRUE,"Operating Graphs";#N/A,#N/A,TRUE,"Stats";#N/A,#N/A,TRUE,"Summary"}</definedName>
    <definedName name="_DAT1" localSheetId="0">#REF!</definedName>
    <definedName name="_DAT1">#REF!</definedName>
    <definedName name="_DAT1C">#REF!</definedName>
    <definedName name="_DAT2" localSheetId="0">#REF!</definedName>
    <definedName name="_DAT2">#REF!</definedName>
    <definedName name="_DAT2C">#REF!</definedName>
    <definedName name="_DAT3" localSheetId="0">#REF!</definedName>
    <definedName name="_DAT3">#REF!</definedName>
    <definedName name="_DAT3C">#REF!</definedName>
    <definedName name="_DAT4">#REF!</definedName>
    <definedName name="_DAT5">#REF!</definedName>
    <definedName name="_DAT6">#REF!</definedName>
    <definedName name="_DAT7">#REF!</definedName>
    <definedName name="_DAT8">#REF!</definedName>
    <definedName name="_DAT9">#REF!</definedName>
    <definedName name="_DEC97">#REF!</definedName>
    <definedName name="_FEB98">#REF!</definedName>
    <definedName name="_xlnm._FilterDatabase" localSheetId="2" hidden="1">Data!$B$3:$Q$403</definedName>
    <definedName name="_JAN98" localSheetId="0">#REF!</definedName>
    <definedName name="_JAN98">#REF!</definedName>
    <definedName name="_JUL98" localSheetId="0">#REF!</definedName>
    <definedName name="_JUL98">#REF!</definedName>
    <definedName name="_MAR98" localSheetId="0">#REF!</definedName>
    <definedName name="_MAR98">#REF!</definedName>
    <definedName name="_MAY98">#REF!</definedName>
    <definedName name="_NOV97">#REF!</definedName>
    <definedName name="_Order1" hidden="1">255</definedName>
    <definedName name="_Order2" hidden="1">255</definedName>
    <definedName name="a_FigJNP1p1" localSheetId="0">#REF!</definedName>
    <definedName name="a_FigJNP1p1">#REF!</definedName>
    <definedName name="a_FigJNP1p1C">#REF!</definedName>
    <definedName name="a_FigJNP1p2" localSheetId="0">#REF!</definedName>
    <definedName name="a_FigJNP1p2">#REF!</definedName>
    <definedName name="a_FigJNP1p2C">#REF!</definedName>
    <definedName name="a_OPC1" localSheetId="0">#REF!</definedName>
    <definedName name="a_OPC1">#REF!</definedName>
    <definedName name="a_OPC1C">#REF!</definedName>
    <definedName name="a_OPC2">#REF!</definedName>
    <definedName name="a_OPC3">#REF!</definedName>
    <definedName name="a_OPC4">#REF!</definedName>
    <definedName name="a_OPC5">#REF!</definedName>
    <definedName name="a_OPC6">#REF!</definedName>
    <definedName name="a329summ">#REF!</definedName>
    <definedName name="a329tcsg">#REF!</definedName>
    <definedName name="a329wp">#REF!</definedName>
    <definedName name="acal_p1C">#REF!</definedName>
    <definedName name="acalc_p1">#REF!</definedName>
    <definedName name="acalc_p3">#REF!</definedName>
    <definedName name="acalc_p3C">#REF!</definedName>
    <definedName name="ACCPLTTRUUP">#REF!</definedName>
    <definedName name="ACCPLTTRUUPC">#REF!</definedName>
    <definedName name="Acronymes">#REF!</definedName>
    <definedName name="ACTPLT">#REF!</definedName>
    <definedName name="ActualNox">'[2]Actual NOX'!$A$4:$B$4,'[2]Actual NOX'!$A$6:$I$42</definedName>
    <definedName name="Adj_4CP" localSheetId="0">#REF!</definedName>
    <definedName name="Adj_4CP">#REF!</definedName>
    <definedName name="Adj_4CPC">#REF!</definedName>
    <definedName name="adj_kwh_selfgen" localSheetId="0">#REF!</definedName>
    <definedName name="adj_kwh_selfgen">#REF!</definedName>
    <definedName name="adj_kwh_selfgenC">#REF!</definedName>
    <definedName name="adj_rev_selfgen" localSheetId="0">#REF!</definedName>
    <definedName name="adj_rev_selfgen">#REF!</definedName>
    <definedName name="adj_rev_selfgenC">#REF!</definedName>
    <definedName name="af" localSheetId="0">'[3]II-I-2-A-D'!$A$111:$K$212</definedName>
    <definedName name="af">'[4]II-I-2-A-D'!$A$110:$K$210</definedName>
    <definedName name="alloc" localSheetId="0">#REF!</definedName>
    <definedName name="alloc">#REF!</definedName>
    <definedName name="allocC">#REF!</definedName>
    <definedName name="ANNU1998" localSheetId="0">#REF!</definedName>
    <definedName name="ANNU1998">#REF!</definedName>
    <definedName name="ANNU1998C">#REF!</definedName>
    <definedName name="ANNU1999" localSheetId="0">#REF!</definedName>
    <definedName name="ANNU1999">#REF!</definedName>
    <definedName name="ANNU1999C">#REF!</definedName>
    <definedName name="AnnualRate" localSheetId="0">'[2]Act&amp;Proj Interest'!#REF!</definedName>
    <definedName name="AnnualRate">'[2]Act&amp;Proj Interest'!#REF!</definedName>
    <definedName name="AnnualRateC">'[2]Act&amp;Proj Interest'!#REF!</definedName>
    <definedName name="appendxA_p1" localSheetId="0">#REF!</definedName>
    <definedName name="appendxA_p1">#REF!</definedName>
    <definedName name="appendxA_p1C">#REF!</definedName>
    <definedName name="appendxA_p2" localSheetId="0">#REF!</definedName>
    <definedName name="appendxA_p2">#REF!</definedName>
    <definedName name="appendxA_p2C">#REF!</definedName>
    <definedName name="Assign_Tbl">#REF!</definedName>
    <definedName name="Assign_Tbl_2016">#REF!</definedName>
    <definedName name="Assign_TblC">#REF!</definedName>
    <definedName name="attach5" localSheetId="0">#REF!</definedName>
    <definedName name="attach5">#REF!</definedName>
    <definedName name="BASE_RATE_ADJ">#REF!</definedName>
    <definedName name="bbb3tes" hidden="1">{#N/A,#N/A,TRUE,"Cover";#N/A,#N/A,TRUE,"Revision Log";#N/A,#N/A,TRUE,"Assumptions";#N/A,#N/A,TRUE,"Inputs";#N/A,#N/A,TRUE,"Sensitivity";#N/A,#N/A,TRUE,"Graphs";#N/A,#N/A,TRUE,"Operating Graphs";#N/A,#N/A,TRUE,"Stats";#N/A,#N/A,TRUE,"Summary"}</definedName>
    <definedName name="bbb3tesC" hidden="1">{#N/A,#N/A,TRUE,"Cover";#N/A,#N/A,TRUE,"Revision Log";#N/A,#N/A,TRUE,"Assumptions";#N/A,#N/A,TRUE,"Inputs";#N/A,#N/A,TRUE,"Sensitivity";#N/A,#N/A,TRUE,"Graphs";#N/A,#N/A,TRUE,"Operating Graphs";#N/A,#N/A,TRUE,"Stats";#N/A,#N/A,TRUE,"Summary"}</definedName>
    <definedName name="billhis">#REF!</definedName>
    <definedName name="billhisC">#REF!</definedName>
    <definedName name="billkit">#REF!</definedName>
    <definedName name="billkitC">#REF!</definedName>
    <definedName name="billpro">#REF!</definedName>
    <definedName name="billproC">#REF!</definedName>
    <definedName name="billwp">#REF!</definedName>
    <definedName name="bsis">[5]bsis!$A$1:$E$937</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ntact_table">'[7]0003 Details'!$A$8:$L$324</definedName>
    <definedName name="contact_table2">'[7]0003 Details'!$A$8:$N$324</definedName>
    <definedName name="COPY" localSheetId="0">#REF!</definedName>
    <definedName name="COPY">#REF!</definedName>
    <definedName name="COPYC">#REF!</definedName>
    <definedName name="COST_SUMMARY" localSheetId="0">#REF!</definedName>
    <definedName name="COST_SUMMARY">#REF!</definedName>
    <definedName name="COST_SUMMARYC">#REF!</definedName>
    <definedName name="COSTPG1" localSheetId="0">#REF!</definedName>
    <definedName name="COSTPG1">#REF!</definedName>
    <definedName name="COSTPG1C">#REF!</definedName>
    <definedName name="COSTPG2">#REF!</definedName>
    <definedName name="COVER">#REF!</definedName>
    <definedName name="custhis" localSheetId="0">'[3]II-I-1-TDCS'!#REF!</definedName>
    <definedName name="custhis">'[4]II-I-1-TDCS'!#REF!</definedName>
    <definedName name="custkit" localSheetId="0">'[3]II-I-1-TDCS'!#REF!</definedName>
    <definedName name="custkit">'[4]II-I-1-TDCS'!#REF!</definedName>
    <definedName name="custpro" localSheetId="0">'[3]II-I-1-TDCS'!#REF!</definedName>
    <definedName name="custpro">'[4]II-I-1-TDCS'!#REF!</definedName>
    <definedName name="CYCLE" localSheetId="0">#REF!</definedName>
    <definedName name="CYCLE">#REF!</definedName>
    <definedName name="CYCLEC">#REF!</definedName>
    <definedName name="DA">#REF!</definedName>
    <definedName name="DA_0222">#REF!</definedName>
    <definedName name="DA_0222C">#REF!</definedName>
    <definedName name="DA_2">#REF!</definedName>
    <definedName name="DAC">#REF!</definedName>
    <definedName name="datahis" localSheetId="0">'[3]II-I-2-A-D'!#REF!</definedName>
    <definedName name="datahis">'[4]II-I-2-A-D'!#REF!</definedName>
    <definedName name="datakit" localSheetId="0">'[3]II-I-2-A-D'!#REF!</definedName>
    <definedName name="datakit">'[4]II-I-2-A-D'!#REF!</definedName>
    <definedName name="datapro" localSheetId="0">'[3]II-I-2-A-D'!#REF!</definedName>
    <definedName name="datapro">'[4]II-I-2-A-D'!#REF!</definedName>
    <definedName name="DISALLOWANCE" localSheetId="0">#REF!</definedName>
    <definedName name="DISALLOWANCE">#REF!</definedName>
    <definedName name="DISALLOWANCEC">#REF!</definedName>
    <definedName name="disthis" localSheetId="0">'[3]II-I-1-Dist'!#REF!</definedName>
    <definedName name="disthis">'[4]II-I-1-Dist'!#REF!</definedName>
    <definedName name="distkit" localSheetId="0">'[3]II-I-1-Dist'!#REF!</definedName>
    <definedName name="distkit">'[4]II-I-1-Dist'!#REF!</definedName>
    <definedName name="distpro" localSheetId="0">'[3]II-I-1-Dist'!#REF!</definedName>
    <definedName name="distpro">'[4]II-I-1-Dist'!#REF!</definedName>
    <definedName name="Divisor" localSheetId="0">#REF!</definedName>
    <definedName name="Divisor">#REF!</definedName>
    <definedName name="DivisorC">#REF!</definedName>
    <definedName name="DOCKET_18057" localSheetId="0">#REF!</definedName>
    <definedName name="DOCKET_18057">#REF!</definedName>
    <definedName name="DOCKET_18057C">#REF!</definedName>
    <definedName name="Draft" localSheetId="0">[8]Instructions!$B$1</definedName>
    <definedName name="Draft">[4]Instructions!$B$1</definedName>
    <definedName name="FACTOR_REFUND">'[9]Not Used'!$A$1:$L$29</definedName>
    <definedName name="FactorTable">'[10]II-I-DIST'!$G$1294:$T$1388</definedName>
    <definedName name="FEB_REVISED" localSheetId="0">#REF!</definedName>
    <definedName name="FEB_REVISED">#REF!</definedName>
    <definedName name="FEB_REVISEDC">#REF!</definedName>
    <definedName name="FFT">'[11]WP II-I-1.2'!$B$953:$I$1016</definedName>
    <definedName name="FFT_CA">'[11]II-I-2 Class Ratios'!$B$16:$L$113</definedName>
    <definedName name="FFT_D">#REF!</definedName>
    <definedName name="FFT_DC">#REF!</definedName>
    <definedName name="FFT_H">#REF!</definedName>
    <definedName name="FFT_M">#REF!</definedName>
    <definedName name="FFT_MET">'[11]II-I-2 Class Ratios'!#REF!</definedName>
    <definedName name="FFT_METC">'[12]WP - II-I-2 Class Ratios'!#REF!</definedName>
    <definedName name="FFT_T">#REF!</definedName>
    <definedName name="FFT_TC">#REF!</definedName>
    <definedName name="FFT_TD">'[11]II-I-2 Class Ratios'!#REF!</definedName>
    <definedName name="FFT_TDC">'[12]WP - II-I-2 Class Ratios'!#REF!</definedName>
    <definedName name="FFT_TDCS">#REF!</definedName>
    <definedName name="FFT_TDCSC">#REF!</definedName>
    <definedName name="FFT_Tran">'[11]II-I-2 Class Ratios'!#REF!</definedName>
    <definedName name="FFT_TRANC">'[12]WP - II-I-2 Class Ratios'!#REF!</definedName>
    <definedName name="FFTC">'[12]WP II-I-1.2'!$B$1116:$I$1179</definedName>
    <definedName name="figjnp2">#REF!</definedName>
    <definedName name="figjnp2C">'[11]WP - Summ'!#REF!</definedName>
    <definedName name="fininfo" localSheetId="0">#REF!</definedName>
    <definedName name="fininfo">#REF!</definedName>
    <definedName name="fininfoC">#REF!</definedName>
    <definedName name="finratios" localSheetId="0">#REF!</definedName>
    <definedName name="finratios">#REF!</definedName>
    <definedName name="finratiosC">#REF!</definedName>
    <definedName name="gen_capa_rev_p1">#REF!</definedName>
    <definedName name="gen_capa_rev_p2">#REF!</definedName>
    <definedName name="Genco">[13]Genco!$A$6:$C$370</definedName>
    <definedName name="graphs11" localSheetId="0" hidden="1">{#N/A,#N/A,TRUE,"Operating Graphs";#N/A,#N/A,TRUE,"Stats"}</definedName>
    <definedName name="graphs11" hidden="1">{#N/A,#N/A,TRUE,"Operating Graphs";#N/A,#N/A,TRUE,"Stats"}</definedName>
    <definedName name="graphs11C" hidden="1">{#N/A,#N/A,TRUE,"Operating Graphs";#N/A,#N/A,TRUE,"Stats"}</definedName>
    <definedName name="Hist">[13]Hist!$A$6:$D$7</definedName>
    <definedName name="HLPCorp">'[13]HLP Corp'!$A$6:$C$215</definedName>
    <definedName name="HLPDivision">'[13]HLP Div'!$A$6:$C$322</definedName>
    <definedName name="I">"a1..m50"</definedName>
    <definedName name="I_S_Table" localSheetId="0">#REF!</definedName>
    <definedName name="I_S_Table">#REF!</definedName>
    <definedName name="I_S_TableC">#REF!</definedName>
    <definedName name="impute_adj" localSheetId="0">#REF!</definedName>
    <definedName name="impute_adj">#REF!</definedName>
    <definedName name="impute_adjC">#REF!</definedName>
    <definedName name="IncStmt" localSheetId="0">#REF!</definedName>
    <definedName name="IncStmt">#REF!</definedName>
    <definedName name="IncStmtC">#REF!</definedName>
    <definedName name="jecorr">#REF!</definedName>
    <definedName name="JNP1p1">#REF!</definedName>
    <definedName name="JNP1p2">#REF!</definedName>
    <definedName name="JNP1p3">#REF!</definedName>
    <definedName name="JNP1p4">#REF!</definedName>
    <definedName name="JNP1p5">#REF!</definedName>
    <definedName name="JNP2p1">#REF!</definedName>
    <definedName name="JNP2p2">#REF!</definedName>
    <definedName name="JNP2p3">#REF!</definedName>
    <definedName name="JNP3p1">#REF!</definedName>
    <definedName name="JNP3p2">#REF!</definedName>
    <definedName name="JNP3p3">#REF!</definedName>
    <definedName name="JNP3p4">#REF!</definedName>
    <definedName name="JNP3p5">#REF!</definedName>
    <definedName name="JNP3p6">#REF!</definedName>
    <definedName name="JNP5p1">#REF!</definedName>
    <definedName name="JNP5p2">#REF!</definedName>
    <definedName name="JUNE98">#REF!</definedName>
    <definedName name="LMS">#REF!</definedName>
    <definedName name="LoadServingEntities">#REF!</definedName>
    <definedName name="lookup_table">#REF!</definedName>
    <definedName name="loss_mult">#REF!</definedName>
    <definedName name="MACRO">#REF!</definedName>
    <definedName name="MCFPLT" localSheetId="0">[14]AccPlt!#REF!</definedName>
    <definedName name="MCFPLT">[14]AccPlt!#REF!</definedName>
    <definedName name="MCFPLTC">[14]AccPlt!#REF!</definedName>
    <definedName name="methis" localSheetId="0">'[3]II-I-1-Met'!#REF!</definedName>
    <definedName name="methis">'[4]II-I-1-Met'!#REF!</definedName>
    <definedName name="methisC">'[3]II-I-1-Met'!#REF!</definedName>
    <definedName name="metkit" localSheetId="0">'[3]II-I-1-Met'!#REF!</definedName>
    <definedName name="metkit">'[4]II-I-1-Met'!#REF!</definedName>
    <definedName name="metkitC">'[3]II-I-1-Met'!#REF!</definedName>
    <definedName name="metpro" localSheetId="0">'[3]II-I-1-Met'!#REF!</definedName>
    <definedName name="metpro">'[4]II-I-1-Met'!#REF!</definedName>
    <definedName name="metproC">'[3]II-I-1-Met'!#REF!</definedName>
    <definedName name="MWH" localSheetId="0">#REF!</definedName>
    <definedName name="MWH">#REF!</definedName>
    <definedName name="mwh_aloc" localSheetId="0">#REF!</definedName>
    <definedName name="mwh_aloc">#REF!</definedName>
    <definedName name="mwh_alocC">#REF!</definedName>
    <definedName name="MWHC">#REF!</definedName>
    <definedName name="new" hidden="1">{#N/A,#N/A,TRUE,"Operating Graphs";#N/A,#N/A,TRUE,"Stats"}</definedName>
    <definedName name="newC" hidden="1">{#N/A,#N/A,TRUE,"Operating Graphs";#N/A,#N/A,TRUE,"Stats"}</definedName>
    <definedName name="Nuclear">[13]Nuclear!$A$6:$C$91</definedName>
    <definedName name="O_U_INT_MONTH" localSheetId="0">#REF!</definedName>
    <definedName name="O_U_INT_MONTH">#REF!</definedName>
    <definedName name="O_U_INT_MONTHC">#REF!</definedName>
    <definedName name="O_U_INT_SUMMARY" localSheetId="0">#REF!</definedName>
    <definedName name="O_U_INT_SUMMARY">#REF!</definedName>
    <definedName name="O_U_INT_SUMMARYC">#REF!</definedName>
    <definedName name="O_U_MO_SUMMARY" localSheetId="0">#REF!</definedName>
    <definedName name="O_U_MO_SUMMARY">#REF!</definedName>
    <definedName name="O_U_MO_SUMMARYC">#REF!</definedName>
    <definedName name="O_U_RECONCIL">#REF!</definedName>
    <definedName name="O_U_SUMMARY">#REF!</definedName>
    <definedName name="OOP_ADJ">[9]Open!$A$1:$AA$73</definedName>
    <definedName name="othchhis" localSheetId="0">'[3]II-I-1-Dist'!#REF!</definedName>
    <definedName name="othchhis">'[4]II-I-1-Dist'!#REF!</definedName>
    <definedName name="othchhisC">'[3]II-I-1-Dist'!#REF!</definedName>
    <definedName name="othchkit" localSheetId="0">'[3]II-I-1-Dist'!#REF!</definedName>
    <definedName name="othchkit">'[4]II-I-1-Dist'!#REF!</definedName>
    <definedName name="othchkitC">'[3]II-I-1-Dist'!#REF!</definedName>
    <definedName name="othchpro" localSheetId="0">'[3]II-I-1-Dist'!#REF!</definedName>
    <definedName name="othchpro">'[4]II-I-1-Dist'!#REF!</definedName>
    <definedName name="othchproC">'[3]II-I-1-Dist'!#REF!</definedName>
    <definedName name="OTHER" localSheetId="0">#REF!</definedName>
    <definedName name="OTHER">#REF!</definedName>
    <definedName name="OTHERC">#REF!</definedName>
    <definedName name="P1_" localSheetId="0">#REF!</definedName>
    <definedName name="P1_">#REF!</definedName>
    <definedName name="P1_C">#REF!</definedName>
    <definedName name="PAGE1" localSheetId="0">#REF!</definedName>
    <definedName name="PAGE1">#REF!</definedName>
    <definedName name="PAGE1C">#REF!</definedName>
    <definedName name="PAGE2">#REF!</definedName>
    <definedName name="PAGE3">#REF!</definedName>
    <definedName name="Print">#REF!</definedName>
    <definedName name="_xlnm.Print_Area" localSheetId="0">'WP - Acct. 903_IT'!$A$14:$J$45</definedName>
    <definedName name="_xlnm.Print_Titles" localSheetId="0">'WP - Acct. 903_IT'!$1:$11</definedName>
    <definedName name="QUART1998" localSheetId="0">#REF!</definedName>
    <definedName name="QUART1998">#REF!</definedName>
    <definedName name="QUART1998C">#REF!</definedName>
    <definedName name="QUART1999" localSheetId="0">#REF!</definedName>
    <definedName name="QUART1999">#REF!</definedName>
    <definedName name="QUART1999C">#REF!</definedName>
    <definedName name="RAIL_SPUR" localSheetId="0">#REF!</definedName>
    <definedName name="RAIL_SPUR">#REF!</definedName>
    <definedName name="RAIL_SPURC">#REF!</definedName>
    <definedName name="rate" localSheetId="0">'[2]Act&amp;Proj Interest'!#REF!</definedName>
    <definedName name="rate">'[2]Act&amp;Proj Interest'!#REF!</definedName>
    <definedName name="rateC">'[2]Act&amp;Proj Interest'!#REF!</definedName>
    <definedName name="recap" localSheetId="0"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0"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12C" hidden="1">{#N/A,#N/A,TRUE,"Cover";#N/A,#N/A,TRUE,"Revision Log";#N/A,#N/A,TRUE,"Assumptions";#N/A,#N/A,TRUE,"Inputs";#N/A,#N/A,TRUE,"Sensitivity";#N/A,#N/A,TRUE,"Graphs";#N/A,#N/A,TRUE,"Operating Graphs";#N/A,#N/A,TRUE,"Stats";#N/A,#N/A,TRUE,"Summary"}</definedName>
    <definedName name="recap2" localSheetId="0"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cap2C" hidden="1">{#N/A,#N/A,TRUE,"Cover";#N/A,#N/A,TRUE,"Revision Log";#N/A,#N/A,TRUE,"Assumptions";#N/A,#N/A,TRUE,"Inputs";#N/A,#N/A,TRUE,"Sensitivity";#N/A,#N/A,TRUE,"Graphs";#N/A,#N/A,TRUE,"Operating Graphs";#N/A,#N/A,TRUE,"Stats";#N/A,#N/A,TRUE,"Summary"}</definedName>
    <definedName name="recapC" hidden="1">{#N/A,#N/A,TRUE,"Cover";#N/A,#N/A,TRUE,"Revision Log";#N/A,#N/A,TRUE,"Assumptions";#N/A,#N/A,TRUE,"Inputs";#N/A,#N/A,TRUE,"Sensitivity";#N/A,#N/A,TRUE,"Graphs";#N/A,#N/A,TRUE,"Operating Graphs";#N/A,#N/A,TRUE,"Stats";#N/A,#N/A,TRUE,"Summary"}</definedName>
    <definedName name="REP">[13]REP!$A$6:$C$30</definedName>
    <definedName name="REVENUE_SUMMARY" localSheetId="0">#REF!</definedName>
    <definedName name="REVENUE_SUMMARY">#REF!</definedName>
    <definedName name="REVENUE_SUMMARYC">#REF!</definedName>
    <definedName name="REVPG1" localSheetId="0">#REF!</definedName>
    <definedName name="REVPG1">#REF!</definedName>
    <definedName name="REVPG1C">#REF!</definedName>
    <definedName name="REVPG2" localSheetId="0">#REF!</definedName>
    <definedName name="REVPG2">#REF!</definedName>
    <definedName name="REVPG2C">#REF!</definedName>
    <definedName name="REVPG3">#REF!</definedName>
    <definedName name="S1_">#REF!</definedName>
    <definedName name="S2_">#REF!</definedName>
    <definedName name="SAPBEXhrIndnt" hidden="1">"Wide"</definedName>
    <definedName name="SAPBEXrevision">3</definedName>
    <definedName name="SAPBEXsysID">"BWP"</definedName>
    <definedName name="SAPBEXwbID">"4229QECA8SZG9KWNJ3PXRX7OW"</definedName>
    <definedName name="SAPsysID" hidden="1">"708C5W7SBKP804JT78WJ0JNKI"</definedName>
    <definedName name="SAPwbID" hidden="1">"ARS"</definedName>
    <definedName name="selfgen_4CP_adj">#REF!</definedName>
    <definedName name="selfgen_4CP_adjC">#REF!</definedName>
    <definedName name="selfgen_revmwh_adj">#REF!</definedName>
    <definedName name="selfgen_revmwh_adjC">#REF!</definedName>
    <definedName name="Slicer_Cost_Object_Category">#N/A</definedName>
    <definedName name="SS">'[13]Shared Services'!$A$6:$C$213</definedName>
    <definedName name="SUMMARY" localSheetId="0">#REF!</definedName>
    <definedName name="SUMMARY">#REF!</definedName>
    <definedName name="SUMMARYC">#REF!</definedName>
    <definedName name="summhis" localSheetId="0">#REF!</definedName>
    <definedName name="summhis">[4]Summ!#REF!</definedName>
    <definedName name="summhisC">'[11]WP - Summ'!#REF!</definedName>
    <definedName name="summkit" localSheetId="0">#REF!</definedName>
    <definedName name="summkit">[4]Summ!#REF!</definedName>
    <definedName name="summkitC">'[11]WP - Summ'!#REF!</definedName>
    <definedName name="summpro" localSheetId="0">#REF!</definedName>
    <definedName name="summpro">[4]Summ!#REF!</definedName>
    <definedName name="summproC">'[11]WP - Summ'!#REF!</definedName>
    <definedName name="summwp">#REF!</definedName>
    <definedName name="summwpC">'[11]WP - Summ'!#REF!</definedName>
    <definedName name="SURC_16486" localSheetId="0">#REF!</definedName>
    <definedName name="SURC_16486">#REF!</definedName>
    <definedName name="SURC_17290" localSheetId="0">#REF!</definedName>
    <definedName name="SURC_17290">#REF!</definedName>
    <definedName name="TCgroup_aloc" localSheetId="0">#REF!</definedName>
    <definedName name="TCgroup_aloc">#REF!</definedName>
    <definedName name="Tcvalues_horitonal">#REF!</definedName>
    <definedName name="TEST0">#REF!</definedName>
    <definedName name="TESTHKEY">#REF!</definedName>
    <definedName name="TESTKEYS">#REF!</definedName>
    <definedName name="TESTVKEY">#REF!</definedName>
    <definedName name="totalhis" localSheetId="0">'[3]II-I-1-Total'!#REF!</definedName>
    <definedName name="totalhis">'[4]II-I-1-Total'!#REF!</definedName>
    <definedName name="totalkit" localSheetId="0">'[3]II-I-1-Total'!#REF!</definedName>
    <definedName name="totalkit">'[4]II-I-1-Total'!#REF!</definedName>
    <definedName name="totalpro" localSheetId="0">'[3]II-I-1-Total'!#REF!</definedName>
    <definedName name="totalpro">'[4]II-I-1-Total'!#REF!</definedName>
    <definedName name="tranhis" localSheetId="0">'[3]II-I-1-Tran'!#REF!</definedName>
    <definedName name="tranhis">'[4]II-I-1-Tran'!#REF!</definedName>
    <definedName name="trankit" localSheetId="0">'[3]II-I-1-Tran'!#REF!</definedName>
    <definedName name="trankit">'[4]II-I-1-Tran'!#REF!</definedName>
    <definedName name="tranpro" localSheetId="0">'[3]II-I-1-Tran'!#REF!</definedName>
    <definedName name="tranpro">'[4]II-I-1-Tran'!#REF!</definedName>
    <definedName name="TrialBalance">'[15]trial balance'!$A$9:$C$360</definedName>
    <definedName name="trust" localSheetId="0">#REF!</definedName>
    <definedName name="trust">#REF!</definedName>
    <definedName name="trustC">#REF!</definedName>
    <definedName name="Untitled" localSheetId="0">#REF!</definedName>
    <definedName name="Untitled">#REF!</definedName>
    <definedName name="UntitledC">#REF!</definedName>
    <definedName name="VAN" localSheetId="0">#REF!</definedName>
    <definedName name="VAN">#REF!</definedName>
    <definedName name="VANC">#REF!</definedName>
    <definedName name="wp_ctc">#REF!</definedName>
    <definedName name="wp_tc">#REF!</definedName>
    <definedName name="wp364min">#REF!</definedName>
    <definedName name="wp364minC">'[11]WP - Acct. 364'!#REF!</definedName>
    <definedName name="wp365min">#REF!</definedName>
    <definedName name="wp365minC">'[11]WP - Acct. 365'!#REF!</definedName>
    <definedName name="wp367_1">#REF!</definedName>
    <definedName name="wp367_1C">'[11]WP - Acct. 366'!#REF!</definedName>
    <definedName name="wp367_2" localSheetId="0">#REF!</definedName>
    <definedName name="wp367_2">'[4]A366-7'!#REF!</definedName>
    <definedName name="wp367_2C">'[11]WP - Acct. 366'!#REF!</definedName>
    <definedName name="wp368min">#REF!</definedName>
    <definedName name="wp368minC">'[11]WP - Acct. 368'!#REF!</definedName>
    <definedName name="WP4cp" localSheetId="0">#REF!</definedName>
    <definedName name="WP4cp">#REF!</definedName>
    <definedName name="wpae4cp" localSheetId="0">#REF!</definedName>
    <definedName name="wpae4cp">#REF!</definedName>
    <definedName name="wpcust1">#REF!</definedName>
    <definedName name="wpcust1C">'[11]WP - Customer Count'!#REF!</definedName>
    <definedName name="wpcust2" localSheetId="0">#REF!</definedName>
    <definedName name="wpcust2">[4]Cust!#REF!</definedName>
    <definedName name="wpcust2C">'[11]WP - Customer Count'!#REF!</definedName>
    <definedName name="wpdis4cp" localSheetId="0">#REF!</definedName>
    <definedName name="wpdis4cp">#REF!</definedName>
    <definedName name="WPkwf1" localSheetId="0">#REF!</definedName>
    <definedName name="WPkwf1">#REF!</definedName>
    <definedName name="WPkwf2" localSheetId="0">#REF!</definedName>
    <definedName name="WPkwf2">#REF!</definedName>
    <definedName name="WPkwf3">#REF!</definedName>
    <definedName name="WPkwf4">#REF!</definedName>
    <definedName name="WPkwf5">#REF!</definedName>
    <definedName name="WPkwf6">#REF!</definedName>
    <definedName name="WPkwrt">#REF!</definedName>
    <definedName name="WPkwtc">#REF!</definedName>
    <definedName name="wplitnum">#REF!</definedName>
    <definedName name="wplito_m">#REF!</definedName>
    <definedName name="WPloss">#REF!</definedName>
    <definedName name="wpmwh">#REF!</definedName>
    <definedName name="WPmwh1">#REF!</definedName>
    <definedName name="WPmwh2">#REF!</definedName>
    <definedName name="WPmwh3">#REF!</definedName>
    <definedName name="WPmwh4">#REF!</definedName>
    <definedName name="WPmwhadj">#REF!</definedName>
    <definedName name="WPqc">#REF!</definedName>
    <definedName name="wpstrand">#REF!</definedName>
    <definedName name="wptrn4cp">#REF!</definedName>
    <definedName name="wrm.CashflowC" hidden="1">{#N/A,#N/A,TRUE,"Cover";#N/A,#N/A,TRUE,"Revision Log";#N/A,#N/A,TRUE,"Assumptions";#N/A,#N/A,TRUE,"Inputs";#N/A,#N/A,TRUE,"Sensitivity";#N/A,#N/A,TRUE,"Graphs";#N/A,#N/A,TRUE,"Operating Graphs";#N/A,#N/A,TRUE,"Stats";#N/A,#N/A,TRUE,"Summary"}</definedName>
    <definedName name="wrn.Cashflow." localSheetId="0"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0" hidden="1">{#N/A,#N/A,TRUE,"Operating Graphs";#N/A,#N/A,TRUE,"Stats"}</definedName>
    <definedName name="wrn.Operating_Graphs_Stats." hidden="1">{#N/A,#N/A,TRUE,"Operating Graphs";#N/A,#N/A,TRUE,"Stats"}</definedName>
    <definedName name="wrn.Operating_Graphs_StatsC" hidden="1">{#N/A,#N/A,TRUE,"Operating Graphs";#N/A,#N/A,TRUE,"Stats"}</definedName>
    <definedName name="wtfactor">#REF!</definedName>
    <definedName name="wtfactorC">'[11]WP - Wt Fact'!#REF!</definedName>
    <definedName name="x" hidden="1">{#N/A,#N/A,TRUE,"Cover";#N/A,#N/A,TRUE,"Revision Log";#N/A,#N/A,TRUE,"Assumptions";#N/A,#N/A,TRUE,"Inputs";#N/A,#N/A,TRUE,"Sensitivity";#N/A,#N/A,TRUE,"Graphs";#N/A,#N/A,TRUE,"Operating Graphs";#N/A,#N/A,TRUE,"Stats";#N/A,#N/A,TRUE,"Summary"}</definedName>
    <definedName name="xC" hidden="1">{#N/A,#N/A,TRUE,"Cover";#N/A,#N/A,TRUE,"Revision Log";#N/A,#N/A,TRUE,"Assumptions";#N/A,#N/A,TRUE,"Inputs";#N/A,#N/A,TRUE,"Sensitivity";#N/A,#N/A,TRUE,"Graphs";#N/A,#N/A,TRUE,"Operating Graphs";#N/A,#N/A,TRUE,"Stats";#N/A,#N/A,TRUE,"Summary"}</definedName>
  </definedNames>
  <calcPr calcId="179017" iterate="1"/>
  <pivotCaches>
    <pivotCache cacheId="0" r:id="rId19"/>
  </pivotCaches>
  <extLst>
    <ext xmlns:x14="http://schemas.microsoft.com/office/spreadsheetml/2009/9/main" uri="{BBE1A952-AA13-448e-AADC-164F8A28A991}">
      <x14:slicerCaches>
        <x14:slicerCache r:id="rId2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03" i="2" l="1"/>
  <c r="O403" i="2"/>
  <c r="N403" i="2"/>
  <c r="L403" i="2"/>
  <c r="K403" i="2"/>
  <c r="J403" i="2"/>
  <c r="C32" i="5" l="1"/>
  <c r="C21" i="5"/>
  <c r="I37" i="5" l="1"/>
  <c r="H37" i="5"/>
  <c r="G37" i="5"/>
  <c r="C33" i="5"/>
  <c r="H27" i="5"/>
  <c r="I25" i="5"/>
  <c r="H25" i="5"/>
  <c r="C25" i="5"/>
  <c r="J9" i="5"/>
  <c r="H10" i="5"/>
  <c r="G25" i="5"/>
  <c r="E25" i="5"/>
  <c r="D25" i="5"/>
  <c r="E37" i="5"/>
  <c r="D10" i="5" l="1"/>
  <c r="C18" i="5"/>
  <c r="C37" i="5"/>
  <c r="F10" i="5"/>
  <c r="D18" i="5"/>
  <c r="E10" i="5"/>
  <c r="I10" i="5"/>
  <c r="F37" i="5"/>
  <c r="F25" i="5"/>
  <c r="J25" i="5" s="1"/>
  <c r="J8" i="5"/>
  <c r="C10" i="5"/>
  <c r="G10" i="5"/>
  <c r="D37" i="5"/>
  <c r="J7" i="5"/>
  <c r="J27" i="5"/>
  <c r="J18" i="5" l="1"/>
  <c r="I19" i="5" s="1"/>
  <c r="I43" i="5" s="1"/>
  <c r="C19" i="5"/>
  <c r="D19" i="5"/>
  <c r="D43" i="5" s="1"/>
  <c r="E19" i="5"/>
  <c r="E43" i="5" s="1"/>
  <c r="F19" i="5"/>
  <c r="F43" i="5" s="1"/>
  <c r="H19" i="5"/>
  <c r="H43" i="5" s="1"/>
  <c r="H26" i="5"/>
  <c r="D26" i="5"/>
  <c r="F26" i="5"/>
  <c r="I26" i="5"/>
  <c r="G26" i="5"/>
  <c r="C26" i="5"/>
  <c r="E26" i="5"/>
  <c r="C43" i="5"/>
  <c r="J10" i="5"/>
  <c r="J37" i="5"/>
  <c r="G19" i="5" l="1"/>
  <c r="G43" i="5" s="1"/>
  <c r="I39" i="5"/>
  <c r="G39" i="5"/>
  <c r="F39" i="5"/>
  <c r="D39" i="5"/>
  <c r="C39" i="5"/>
  <c r="E39" i="5"/>
  <c r="H39" i="5"/>
  <c r="J26" i="5"/>
  <c r="J43" i="5"/>
  <c r="J19" i="5" l="1"/>
  <c r="J39" i="5"/>
  <c r="D28" i="5"/>
  <c r="D29" i="5" s="1"/>
  <c r="D44" i="5" s="1"/>
  <c r="D45" i="5" s="1"/>
  <c r="G28" i="5"/>
  <c r="G29" i="5" s="1"/>
  <c r="G44" i="5" s="1"/>
  <c r="G45" i="5" s="1"/>
  <c r="H28" i="5"/>
  <c r="H29" i="5" s="1"/>
  <c r="H44" i="5" s="1"/>
  <c r="H45" i="5" s="1"/>
  <c r="C28" i="5"/>
  <c r="E28" i="5"/>
  <c r="E29" i="5" s="1"/>
  <c r="E44" i="5" s="1"/>
  <c r="E45" i="5" s="1"/>
  <c r="I28" i="5"/>
  <c r="I29" i="5" s="1"/>
  <c r="I44" i="5" s="1"/>
  <c r="I45" i="5" s="1"/>
  <c r="F28" i="5"/>
  <c r="F29" i="5" s="1"/>
  <c r="F44" i="5" s="1"/>
  <c r="F45" i="5" s="1"/>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52"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4" i="2"/>
  <c r="J28" i="5" l="1"/>
  <c r="C29" i="5"/>
  <c r="J29" i="5" l="1"/>
  <c r="C44" i="5"/>
  <c r="J44" i="5" l="1"/>
  <c r="J45" i="5" s="1"/>
  <c r="C45" i="5"/>
</calcChain>
</file>

<file path=xl/sharedStrings.xml><?xml version="1.0" encoding="utf-8"?>
<sst xmlns="http://schemas.openxmlformats.org/spreadsheetml/2006/main" count="3366" uniqueCount="486">
  <si>
    <t>CenterPoint Energy Houston Electric, LLC</t>
  </si>
  <si>
    <t>Secondary</t>
  </si>
  <si>
    <t>Primary</t>
  </si>
  <si>
    <t>Trans</t>
  </si>
  <si>
    <t>Lighting</t>
  </si>
  <si>
    <t>Residential</t>
  </si>
  <si>
    <t>=&lt; 10 kVA</t>
  </si>
  <si>
    <t>&gt; 10 KVA</t>
  </si>
  <si>
    <t>Voltage</t>
  </si>
  <si>
    <t>SLS</t>
  </si>
  <si>
    <t>MLS</t>
  </si>
  <si>
    <t>Total</t>
  </si>
  <si>
    <t>IDR Billing Meters</t>
  </si>
  <si>
    <t>Non-Metered</t>
  </si>
  <si>
    <t xml:space="preserve">         Total</t>
  </si>
  <si>
    <t>RES</t>
  </si>
  <si>
    <t>&lt; 10 kVA</t>
  </si>
  <si>
    <t>Volt</t>
  </si>
  <si>
    <t>Average # of Customers</t>
  </si>
  <si>
    <t>Allocated Costs</t>
  </si>
  <si>
    <t>Allocated Dollars:</t>
  </si>
  <si>
    <t>101387 IT Metering</t>
  </si>
  <si>
    <t>101453 CEP Houston Electric IT</t>
  </si>
  <si>
    <t>Partner object</t>
  </si>
  <si>
    <t>Partner WBS Element</t>
  </si>
  <si>
    <t>Cost Center</t>
  </si>
  <si>
    <t/>
  </si>
  <si>
    <t>Cost Element</t>
  </si>
  <si>
    <t>Variance</t>
  </si>
  <si>
    <t>Var %</t>
  </si>
  <si>
    <t>YTD Actual</t>
  </si>
  <si>
    <t>YTD Plan</t>
  </si>
  <si>
    <t>Annual
Plan</t>
  </si>
  <si>
    <t>Forecast</t>
  </si>
  <si>
    <t>COAR0000156200</t>
  </si>
  <si>
    <t>Not assigned</t>
  </si>
  <si>
    <t>157763</t>
  </si>
  <si>
    <t>IT CEHE - CCS</t>
  </si>
  <si>
    <t>642099</t>
  </si>
  <si>
    <t>IT Adm &amp; X-Chgs</t>
  </si>
  <si>
    <t>157769</t>
  </si>
  <si>
    <t>IT Customer Care  90</t>
  </si>
  <si>
    <t>COAR0000156205</t>
  </si>
  <si>
    <t>642069</t>
  </si>
  <si>
    <t>IT Allocations</t>
  </si>
  <si>
    <t>COAR0000156207</t>
  </si>
  <si>
    <t>642150</t>
  </si>
  <si>
    <t>IT Internal Controls</t>
  </si>
  <si>
    <t>COAR0000156223</t>
  </si>
  <si>
    <t>642064</t>
  </si>
  <si>
    <t>IT Desktop Support</t>
  </si>
  <si>
    <t>COAR0000156225</t>
  </si>
  <si>
    <t>COAR0000156226</t>
  </si>
  <si>
    <t>COAR0000156239</t>
  </si>
  <si>
    <t>COAR0000156256</t>
  </si>
  <si>
    <t>COAR0000156256TELEBL</t>
  </si>
  <si>
    <t>643538</t>
  </si>
  <si>
    <t>IT Services</t>
  </si>
  <si>
    <t>COAR0000156261</t>
  </si>
  <si>
    <t>COAR0000156261DDD1</t>
  </si>
  <si>
    <t>643508</t>
  </si>
  <si>
    <t>COAR0000156261DDD2</t>
  </si>
  <si>
    <t>COAR0000156261DDD3</t>
  </si>
  <si>
    <t>COAR0000156261DDD4</t>
  </si>
  <si>
    <t>COAR0000156261DDD5</t>
  </si>
  <si>
    <t>COAR0000156261DDD7</t>
  </si>
  <si>
    <t>COAR0000156265</t>
  </si>
  <si>
    <t>COAR0000156266</t>
  </si>
  <si>
    <t>646329</t>
  </si>
  <si>
    <t>IT -Misc Bus Expense</t>
  </si>
  <si>
    <t>X</t>
  </si>
  <si>
    <t>COAR0000156267</t>
  </si>
  <si>
    <t>COAR0000156269</t>
  </si>
  <si>
    <t>COAR0000156295</t>
  </si>
  <si>
    <t>COAR0000156296</t>
  </si>
  <si>
    <t>COAR0000156298</t>
  </si>
  <si>
    <t>COAR0000157523</t>
  </si>
  <si>
    <t>646341</t>
  </si>
  <si>
    <t>Xchrgs to IT</t>
  </si>
  <si>
    <t>COAR0000157555</t>
  </si>
  <si>
    <t>COAR0000157585</t>
  </si>
  <si>
    <t>COAR0000157623</t>
  </si>
  <si>
    <t>COAR0000157737</t>
  </si>
  <si>
    <t>COAR0000157932</t>
  </si>
  <si>
    <t>S156200EX       ENTMD</t>
  </si>
  <si>
    <t>PS-Mobile Data</t>
  </si>
  <si>
    <t>522010</t>
  </si>
  <si>
    <t>Employee Travel</t>
  </si>
  <si>
    <t>522020</t>
  </si>
  <si>
    <t>Training</t>
  </si>
  <si>
    <t>522030</t>
  </si>
  <si>
    <t>Registration</t>
  </si>
  <si>
    <t>522060</t>
  </si>
  <si>
    <t>Business Meals</t>
  </si>
  <si>
    <t>522080</t>
  </si>
  <si>
    <t>Park/In-town Travel</t>
  </si>
  <si>
    <t>533010</t>
  </si>
  <si>
    <t>Purch-Comp Hdware</t>
  </si>
  <si>
    <t>545120</t>
  </si>
  <si>
    <t>Temp Manpower Svc</t>
  </si>
  <si>
    <t>545510</t>
  </si>
  <si>
    <t>643004</t>
  </si>
  <si>
    <t>Billable Hours</t>
  </si>
  <si>
    <t>S156200EX       ENTMS</t>
  </si>
  <si>
    <t>Microsoft Enterprise -Production Support</t>
  </si>
  <si>
    <t>533020</t>
  </si>
  <si>
    <t>Pur-Comp Sftw &amp; Upgd</t>
  </si>
  <si>
    <t>545127</t>
  </si>
  <si>
    <t>Contr&amp;Svcs-Core Tech</t>
  </si>
  <si>
    <t>545160</t>
  </si>
  <si>
    <t>Software Maintenance</t>
  </si>
  <si>
    <t>545177</t>
  </si>
  <si>
    <t>Contr&amp;Svcs-Infrastru</t>
  </si>
  <si>
    <t>S156200EX      HEB001</t>
  </si>
  <si>
    <t>PS - ECI</t>
  </si>
  <si>
    <t>S156200EX      HEB002</t>
  </si>
  <si>
    <t>EAI - Elec Ops Support</t>
  </si>
  <si>
    <t>522090</t>
  </si>
  <si>
    <t>Awards/Gifts</t>
  </si>
  <si>
    <t>533030</t>
  </si>
  <si>
    <t>Computer Supplies</t>
  </si>
  <si>
    <t>545520</t>
  </si>
  <si>
    <t>Long Distance/Fax</t>
  </si>
  <si>
    <t>S156200EX      HEB003</t>
  </si>
  <si>
    <t>PS - Customer Information Systems</t>
  </si>
  <si>
    <t>522120</t>
  </si>
  <si>
    <t>Books &amp; Subscriptons</t>
  </si>
  <si>
    <t>543090</t>
  </si>
  <si>
    <t>Wireless Services</t>
  </si>
  <si>
    <t>S156200EX      HEBSAP</t>
  </si>
  <si>
    <t>SAP Software Maintenance</t>
  </si>
  <si>
    <t>S156200EX      ITB002</t>
  </si>
  <si>
    <t>Tools Support</t>
  </si>
  <si>
    <t>S156200EX      ITB003</t>
  </si>
  <si>
    <t>Web Svcs - IT Support</t>
  </si>
  <si>
    <t>S156200EX      ITB015</t>
  </si>
  <si>
    <t>SAP Data Retention/Archiving</t>
  </si>
  <si>
    <t>S156200EX      ITB016</t>
  </si>
  <si>
    <t>Systems &amp; Utilities Support</t>
  </si>
  <si>
    <t>543010</t>
  </si>
  <si>
    <t>Prof Serv-Ded</t>
  </si>
  <si>
    <t>S156200EX      ITB022</t>
  </si>
  <si>
    <t>Identity Management-PS</t>
  </si>
  <si>
    <t>545167</t>
  </si>
  <si>
    <t>Contr&amp;Svcs-Software</t>
  </si>
  <si>
    <t>S156200EX      ITB023</t>
  </si>
  <si>
    <t>Enterprise Enabler Virtuoso Support</t>
  </si>
  <si>
    <t>S156200EX      ITB025</t>
  </si>
  <si>
    <t>HATS Production Support</t>
  </si>
  <si>
    <t>S156200EX      ITB026</t>
  </si>
  <si>
    <t>SOC Staffing</t>
  </si>
  <si>
    <t>S156200EX      ITB029</t>
  </si>
  <si>
    <t>HANA - Upgrades Program</t>
  </si>
  <si>
    <t>S156200EX      ITB030</t>
  </si>
  <si>
    <t>Project Server - Release I</t>
  </si>
  <si>
    <t>S156200EX      ITB032</t>
  </si>
  <si>
    <t>PS HANA Baseline</t>
  </si>
  <si>
    <t>545170</t>
  </si>
  <si>
    <t>Hardware Maintenance</t>
  </si>
  <si>
    <t>S156200EX      ITB034</t>
  </si>
  <si>
    <t>CAF - Baseline Maintenance</t>
  </si>
  <si>
    <t>S156200EX      ITB035</t>
  </si>
  <si>
    <t>EEV Stonebond Baseline Maintenance</t>
  </si>
  <si>
    <t>S156200EX      ITB036</t>
  </si>
  <si>
    <t>MS XRM - Baseline Maintenance</t>
  </si>
  <si>
    <t>S156200EX      ITB039</t>
  </si>
  <si>
    <t>HANA SPS Upgrade</t>
  </si>
  <si>
    <t>S156200EX      ITB041</t>
  </si>
  <si>
    <t>Microsoft Project Online Implementation</t>
  </si>
  <si>
    <t>S156200EX      ITB042</t>
  </si>
  <si>
    <t>Mobile Iron</t>
  </si>
  <si>
    <t>S156200EX      ITB048</t>
  </si>
  <si>
    <t>SAP Data Model Foundation -Global BP I&amp;R</t>
  </si>
  <si>
    <t>S156200EX      ITB052</t>
  </si>
  <si>
    <t>B2C IAM Enhancements</t>
  </si>
  <si>
    <t>S156200EX      ITB053</t>
  </si>
  <si>
    <t>SailPoint Upgrade</t>
  </si>
  <si>
    <t>S156200EX      ITB054</t>
  </si>
  <si>
    <t>2018 Upgrade of Teamsites</t>
  </si>
  <si>
    <t>S156200EX      ITD072</t>
  </si>
  <si>
    <t>IT Billable Hours</t>
  </si>
  <si>
    <t>S156200EX      ITD074</t>
  </si>
  <si>
    <t>Cybersecurity Incident Response</t>
  </si>
  <si>
    <t>S156200EX      ITD083</t>
  </si>
  <si>
    <t>Data Center Automation</t>
  </si>
  <si>
    <t>S156200EX      ITD095</t>
  </si>
  <si>
    <t>Contact Center Call Handling Modificatio</t>
  </si>
  <si>
    <t>543050</t>
  </si>
  <si>
    <t>Technical Services</t>
  </si>
  <si>
    <t>S156200EX      ITD096</t>
  </si>
  <si>
    <t>Worksoft Solution</t>
  </si>
  <si>
    <t>S156200EX      ITD098</t>
  </si>
  <si>
    <t>Mobile Application Solutions Ecosystem</t>
  </si>
  <si>
    <t>S156200EX      ITD102</t>
  </si>
  <si>
    <t>Carbon Black</t>
  </si>
  <si>
    <t>S156200EX      ITD103</t>
  </si>
  <si>
    <t>TOPIC Phase 1 Pending Items</t>
  </si>
  <si>
    <t>S156200EX     ENTB019</t>
  </si>
  <si>
    <t>DS-BOBJ Production Support</t>
  </si>
  <si>
    <t>S156200EX     ENTB020</t>
  </si>
  <si>
    <t>EDGE Production Support</t>
  </si>
  <si>
    <t>S156200EX     ENTB021</t>
  </si>
  <si>
    <t>TABLEAU Production Support</t>
  </si>
  <si>
    <t>S156200EX     ENTD000</t>
  </si>
  <si>
    <t>Greenfield O&amp;M Discretionary</t>
  </si>
  <si>
    <t>S156200EX     ENTD096</t>
  </si>
  <si>
    <t>Managed Workstations</t>
  </si>
  <si>
    <t>S156200EX     ENTD097</t>
  </si>
  <si>
    <t>Office 365 Integration</t>
  </si>
  <si>
    <t>571020</t>
  </si>
  <si>
    <t>Util-Land-Phones Cir</t>
  </si>
  <si>
    <t>S156200EX     ITBM008</t>
  </si>
  <si>
    <t>ISAS Migration to HANA</t>
  </si>
  <si>
    <t>S156200EX     ITBM010</t>
  </si>
  <si>
    <t>TO Security Enhancements</t>
  </si>
  <si>
    <t>S156200EX     ITBM012</t>
  </si>
  <si>
    <t>Privileged Access Management</t>
  </si>
  <si>
    <t>S156200EX     SAPPSBW</t>
  </si>
  <si>
    <t>SAP PS Business Warehouse</t>
  </si>
  <si>
    <t>S156200EX     SAPPSFI</t>
  </si>
  <si>
    <t>SAP PS Finance</t>
  </si>
  <si>
    <t>S156200EX     SAPPSHR</t>
  </si>
  <si>
    <t>SAP PS Human Resources</t>
  </si>
  <si>
    <t>S156200EX     SAPPSMM</t>
  </si>
  <si>
    <t>SAP PS Materials Management</t>
  </si>
  <si>
    <t>S156200EX     SAPPSPR</t>
  </si>
  <si>
    <t>SAP PS Payroll</t>
  </si>
  <si>
    <t>522040</t>
  </si>
  <si>
    <t>Dues &amp; Licenses</t>
  </si>
  <si>
    <t>S156200EX     SAPPSSD</t>
  </si>
  <si>
    <t>SAP PS Sales and Distribution</t>
  </si>
  <si>
    <t>S156200EX    ENTMD-CD</t>
  </si>
  <si>
    <t>PS-Mobile Data - Client Driven</t>
  </si>
  <si>
    <t>S156200EX    ENTMDADM</t>
  </si>
  <si>
    <t>Mobile Data System Admin</t>
  </si>
  <si>
    <t>535010</t>
  </si>
  <si>
    <t>Office Supplies</t>
  </si>
  <si>
    <t>545165</t>
  </si>
  <si>
    <t>IT Data Services</t>
  </si>
  <si>
    <t>S156200EX    ENTMS-CD</t>
  </si>
  <si>
    <t>Microsoft Enterprise -PS - Client Driven</t>
  </si>
  <si>
    <t>S156200EX    SAPPSADM</t>
  </si>
  <si>
    <t>SAP PS Application Maintenance</t>
  </si>
  <si>
    <t>S156200EX    SAPPSCCS</t>
  </si>
  <si>
    <t>SAP PS Customer Care Services</t>
  </si>
  <si>
    <t>S156200EX    SAPPSCRM</t>
  </si>
  <si>
    <t>SAP PS Cust Relationship Mgmt (CRM)</t>
  </si>
  <si>
    <t>S156200EX    SAPPSESD</t>
  </si>
  <si>
    <t>SAP PS Energy Service Delivery</t>
  </si>
  <si>
    <t>S156200EX    SAPPSSMU</t>
  </si>
  <si>
    <t>SAP Solution Manager Upgrade</t>
  </si>
  <si>
    <t>S156200EX    SAPPSSRM</t>
  </si>
  <si>
    <t>SAP PS Supplier Relationship Management</t>
  </si>
  <si>
    <t>S156200EX   HEB001-CD</t>
  </si>
  <si>
    <t>PS ECI Client Driven</t>
  </si>
  <si>
    <t>S156200EX   HEB002-CD</t>
  </si>
  <si>
    <t>EAI - Elec Ops Support - Client Driven</t>
  </si>
  <si>
    <t>S156200EX   HEB003-CD</t>
  </si>
  <si>
    <t>PS - Customer Info Sys - Client Driven</t>
  </si>
  <si>
    <t>S156200EX   ITB022-CD</t>
  </si>
  <si>
    <t>Identity Management-PS - Client Driven</t>
  </si>
  <si>
    <t>S156200EX   ITD101-GC</t>
  </si>
  <si>
    <t>EPM General Costs</t>
  </si>
  <si>
    <t>S156200EX   SAPPSBWBM</t>
  </si>
  <si>
    <t>SAP BM Business Warehouse</t>
  </si>
  <si>
    <t>S156200EX   SAPPSCNTB</t>
  </si>
  <si>
    <t>CenterBridge Production Support</t>
  </si>
  <si>
    <t>S156200EX  ENTB009-CP</t>
  </si>
  <si>
    <t>Data Center Prod Sup - Computing Platfrm</t>
  </si>
  <si>
    <t>S156200EX  ENTB009-DC</t>
  </si>
  <si>
    <t>Data Center Prod Sup - Data Center Mgmt</t>
  </si>
  <si>
    <t>530010</t>
  </si>
  <si>
    <t>M&amp;S - Non Inv</t>
  </si>
  <si>
    <t>545040</t>
  </si>
  <si>
    <t>Cont/Sv Add/Alt/Rem</t>
  </si>
  <si>
    <t>545045</t>
  </si>
  <si>
    <t>Cont/Sv -Bldg Mnt</t>
  </si>
  <si>
    <t>550100</t>
  </si>
  <si>
    <t>Freight</t>
  </si>
  <si>
    <t>S156200EX  ENTB009-FM</t>
  </si>
  <si>
    <t>Data Center Prod Sup - Facilities Mgmt</t>
  </si>
  <si>
    <t>522130</t>
  </si>
  <si>
    <t>Misc Empl Rel Exp</t>
  </si>
  <si>
    <t>530999</t>
  </si>
  <si>
    <t>M&amp;S-Inventory Issued</t>
  </si>
  <si>
    <t>531020</t>
  </si>
  <si>
    <t>Motor-Veh &amp; Plt</t>
  </si>
  <si>
    <t>531030</t>
  </si>
  <si>
    <t>Purch Veh Fuel Exp</t>
  </si>
  <si>
    <t>545010</t>
  </si>
  <si>
    <t>Property Services</t>
  </si>
  <si>
    <t>545050</t>
  </si>
  <si>
    <t>Cont/Sv-Vending/Ice</t>
  </si>
  <si>
    <t>545060</t>
  </si>
  <si>
    <t>Cont/Sv Elev Serv</t>
  </si>
  <si>
    <t>545070</t>
  </si>
  <si>
    <t>Cont/Sv Jan Serv</t>
  </si>
  <si>
    <t>545080</t>
  </si>
  <si>
    <t>Cont/Sv Pest Cont</t>
  </si>
  <si>
    <t>545090</t>
  </si>
  <si>
    <t>Cont/Sv Sec Elect</t>
  </si>
  <si>
    <t>545100</t>
  </si>
  <si>
    <t>Cont/Sv Sec Owned</t>
  </si>
  <si>
    <t>545105</t>
  </si>
  <si>
    <t>Cont/Sv Trash Rem</t>
  </si>
  <si>
    <t>545110</t>
  </si>
  <si>
    <t>Cont/Sv Landscap</t>
  </si>
  <si>
    <t>545115</t>
  </si>
  <si>
    <t>Cont/Sv A/C / Heat</t>
  </si>
  <si>
    <t>546010</t>
  </si>
  <si>
    <t>Other Services</t>
  </si>
  <si>
    <t>550060</t>
  </si>
  <si>
    <t>Filing Fees</t>
  </si>
  <si>
    <t>571010</t>
  </si>
  <si>
    <t>Utilities-Electricit</t>
  </si>
  <si>
    <t>571040</t>
  </si>
  <si>
    <t>Utilities-Water</t>
  </si>
  <si>
    <t>571050</t>
  </si>
  <si>
    <t>Utilities-Other</t>
  </si>
  <si>
    <t>S156200EX  ENTB009-LN</t>
  </si>
  <si>
    <t>Data Center Prod Sup - LAN Services</t>
  </si>
  <si>
    <t>S156200EX  ENTB009-NS</t>
  </si>
  <si>
    <t>Data Center Prod Sup - Network Security</t>
  </si>
  <si>
    <t>S156200EX  ENTB009-NW</t>
  </si>
  <si>
    <t>Data Center Prod Sup - Network Services</t>
  </si>
  <si>
    <t>571030</t>
  </si>
  <si>
    <t>Utilities-Natural Ga</t>
  </si>
  <si>
    <t>S156200EX  ENTD122-CC</t>
  </si>
  <si>
    <t>Vectren Intg - Customer Care Overflow</t>
  </si>
  <si>
    <t>643201</t>
  </si>
  <si>
    <t>Labor-ST-Exempt</t>
  </si>
  <si>
    <t>S156200EX  ITD101-CES</t>
  </si>
  <si>
    <t>Enterprise Perf Mgmt - CES Gas Supply</t>
  </si>
  <si>
    <t>S156200EX  ITD101-CIC</t>
  </si>
  <si>
    <t>Enterprise Perf Mgmt - C&amp;I Customers</t>
  </si>
  <si>
    <t>S156200EX  SAPPSALLOC</t>
  </si>
  <si>
    <t>SAP PS Allocations</t>
  </si>
  <si>
    <t>S156200EX  SAPPSBW-CD</t>
  </si>
  <si>
    <t>SAP PS Business Whse - Client Driven</t>
  </si>
  <si>
    <t>S156200EX  SAPPSFI-CD</t>
  </si>
  <si>
    <t>SAP PS Finance - Client Driven</t>
  </si>
  <si>
    <t>S156200EX  SAPPSHR-CD</t>
  </si>
  <si>
    <t>SAP PS Human Resources - Client Driven</t>
  </si>
  <si>
    <t>S156200EX  SAPPSINFRA</t>
  </si>
  <si>
    <t>SAP PS Infrastructure</t>
  </si>
  <si>
    <t>642103</t>
  </si>
  <si>
    <t>Allocated Depreciatn</t>
  </si>
  <si>
    <t>646353</t>
  </si>
  <si>
    <t>Prop-Bldg O&amp;M/Rent</t>
  </si>
  <si>
    <t>S156200EX  SAPPSMM-CD</t>
  </si>
  <si>
    <t>SAP PS Materials Mgmt - Client Driven</t>
  </si>
  <si>
    <t>S156200EX  SAPPSPR-CD</t>
  </si>
  <si>
    <t>SAP PS Payroll - Client Driven</t>
  </si>
  <si>
    <t>S156200EX  SAPPSSD-CD</t>
  </si>
  <si>
    <t>SAP PS Sales and Distrib - Client Driven</t>
  </si>
  <si>
    <t>S156200EX ENTD117-DT1</t>
  </si>
  <si>
    <t>Digital Transformation - 001</t>
  </si>
  <si>
    <t>S156200EX ENTD117-DT2</t>
  </si>
  <si>
    <t>Oracle EAI Blueprinting</t>
  </si>
  <si>
    <t>S156200EX ENTMDADM-CD</t>
  </si>
  <si>
    <t>Mobile Data System Admin - Client Driven</t>
  </si>
  <si>
    <t>S156200EX SAPPSCCS-CD</t>
  </si>
  <si>
    <t>SAP PS Cust Care Svcs - Client Driven</t>
  </si>
  <si>
    <t>S156200EX SAPPSCRM-CD</t>
  </si>
  <si>
    <t>SAP PS CRM - Client Driven</t>
  </si>
  <si>
    <t>S156200EX SAPPSESD-CD</t>
  </si>
  <si>
    <t>SAP PS ESD - Client Driven</t>
  </si>
  <si>
    <t>S156200EX SAPPSSRM-CD</t>
  </si>
  <si>
    <t>SAP PS Suplier Rel Mgmt - Client Driven</t>
  </si>
  <si>
    <t>Overall Result</t>
  </si>
  <si>
    <t>Cost Object Category</t>
  </si>
  <si>
    <t>Management Oversight/Security/Tech Risk</t>
  </si>
  <si>
    <t>Services</t>
  </si>
  <si>
    <t>Cross Charges</t>
  </si>
  <si>
    <t>Projects</t>
  </si>
  <si>
    <t>SAPPS</t>
  </si>
  <si>
    <t>CC Desc</t>
  </si>
  <si>
    <t>CE Desc</t>
  </si>
  <si>
    <t>Row Labels</t>
  </si>
  <si>
    <t>Grand Total</t>
  </si>
  <si>
    <t>Partner Object Description</t>
  </si>
  <si>
    <t>S156200EX       ENTMD  PS-Mobile Data</t>
  </si>
  <si>
    <t>S156200EX       ENTMS  Microsoft Enterprise -Production Support</t>
  </si>
  <si>
    <t>S156200EX      HEB001  PS - ECI</t>
  </si>
  <si>
    <t>S156200EX      HEB002  EAI - Elec Ops Support</t>
  </si>
  <si>
    <t>S156200EX      HEB003  PS - Customer Information Systems</t>
  </si>
  <si>
    <t>S156200EX      HEBSAP  SAP Software Maintenance</t>
  </si>
  <si>
    <t>S156200EX      ITB002  Tools Support</t>
  </si>
  <si>
    <t>S156200EX      ITB003  Web Svcs - IT Support</t>
  </si>
  <si>
    <t>S156200EX      ITB015  SAP Data Retention/Archiving</t>
  </si>
  <si>
    <t>S156200EX      ITB016  Systems &amp; Utilities Support</t>
  </si>
  <si>
    <t>S156200EX      ITB022  Identity Management-PS</t>
  </si>
  <si>
    <t>S156200EX      ITB023  Enterprise Enabler Virtuoso Support</t>
  </si>
  <si>
    <t>S156200EX      ITB025  HATS Production Support</t>
  </si>
  <si>
    <t>S156200EX      ITB026  SOC Staffing</t>
  </si>
  <si>
    <t>S156200EX      ITB029  HANA - Upgrades Program</t>
  </si>
  <si>
    <t>S156200EX      ITB030  Project Server - Release I</t>
  </si>
  <si>
    <t>S156200EX      ITB032  PS HANA Baseline</t>
  </si>
  <si>
    <t>S156200EX      ITB034  CAF - Baseline Maintenance</t>
  </si>
  <si>
    <t>S156200EX      ITB035  EEV Stonebond Baseline Maintenance</t>
  </si>
  <si>
    <t>S156200EX      ITB036  MS XRM - Baseline Maintenance</t>
  </si>
  <si>
    <t>S156200EX      ITB039  HANA SPS Upgrade</t>
  </si>
  <si>
    <t>S156200EX      ITB041  Microsoft Project Online Implementation</t>
  </si>
  <si>
    <t>S156200EX      ITB042  Mobile Iron</t>
  </si>
  <si>
    <t>S156200EX      ITB048  SAP Data Model Foundation -Global BP I&amp;R</t>
  </si>
  <si>
    <t>S156200EX      ITB052  B2C IAM Enhancements</t>
  </si>
  <si>
    <t>S156200EX      ITB053  SailPoint Upgrade</t>
  </si>
  <si>
    <t>S156200EX      ITB054  2018 Upgrade of Teamsites</t>
  </si>
  <si>
    <t>S156200EX      ITD072  IT Billable Hours</t>
  </si>
  <si>
    <t>S156200EX      ITD074  Cybersecurity Incident Response</t>
  </si>
  <si>
    <t>S156200EX      ITD083  Data Center Automation</t>
  </si>
  <si>
    <t>S156200EX      ITD095  Contact Center Call Handling Modificatio</t>
  </si>
  <si>
    <t>S156200EX      ITD096  Worksoft Solution</t>
  </si>
  <si>
    <t>S156200EX      ITD098  Mobile Application Solutions Ecosystem</t>
  </si>
  <si>
    <t>S156200EX      ITD102  Carbon Black</t>
  </si>
  <si>
    <t>S156200EX      ITD103  TOPIC Phase 1 Pending Items</t>
  </si>
  <si>
    <t>S156200EX     ENTB019  DS-BOBJ Production Support</t>
  </si>
  <si>
    <t>S156200EX     ENTB020  EDGE Production Support</t>
  </si>
  <si>
    <t>S156200EX     ENTB021  TABLEAU Production Support</t>
  </si>
  <si>
    <t>S156200EX     ENTD000  Greenfield O&amp;M Discretionary</t>
  </si>
  <si>
    <t>S156200EX     ENTD096  Managed Workstations</t>
  </si>
  <si>
    <t>S156200EX     ENTD097  Office 365 Integration</t>
  </si>
  <si>
    <t>S156200EX     ITBM008  ISAS Migration to HANA</t>
  </si>
  <si>
    <t>S156200EX     ITBM010  TO Security Enhancements</t>
  </si>
  <si>
    <t>S156200EX     ITBM012  Privileged Access Management</t>
  </si>
  <si>
    <t>S156200EX    ENTMDADM  Mobile Data System Admin</t>
  </si>
  <si>
    <t>S156200EX    ENTMD-CD  PS-Mobile Data - Client Driven</t>
  </si>
  <si>
    <t>S156200EX    ENTMS-CD  Microsoft Enterprise -PS - Client Driven</t>
  </si>
  <si>
    <t>S156200EX   HEB001-CD  PS ECI Client Driven</t>
  </si>
  <si>
    <t>S156200EX   HEB002-CD  EAI - Elec Ops Support - Client Driven</t>
  </si>
  <si>
    <t>S156200EX   HEB003-CD  PS - Customer Info Sys - Client Driven</t>
  </si>
  <si>
    <t>S156200EX   ITB022-CD  Identity Management-PS - Client Driven</t>
  </si>
  <si>
    <t>S156200EX   ITD101-GC  EPM General Costs</t>
  </si>
  <si>
    <t>S156200EX  ENTB009-CP  Data Center Prod Sup - Computing Platfrm</t>
  </si>
  <si>
    <t>S156200EX  ENTB009-DC  Data Center Prod Sup - Data Center Mgmt</t>
  </si>
  <si>
    <t>S156200EX  ENTB009-FM  Data Center Prod Sup - Facilities Mgmt</t>
  </si>
  <si>
    <t>S156200EX  ENTB009-LN  Data Center Prod Sup - LAN Services</t>
  </si>
  <si>
    <t>S156200EX  ENTB009-NS  Data Center Prod Sup - Network Security</t>
  </si>
  <si>
    <t>S156200EX  ENTB009-NW  Data Center Prod Sup - Network Services</t>
  </si>
  <si>
    <t>S156200EX  ENTD122-CC  Vectren Intg - Customer Care Overflow</t>
  </si>
  <si>
    <t>S156200EX  ITD101-CES  Enterprise Perf Mgmt - CES Gas Supply</t>
  </si>
  <si>
    <t>S156200EX  ITD101-CIC  Enterprise Perf Mgmt - C&amp;I Customers</t>
  </si>
  <si>
    <t>S156200EX ENTD117-DT1  Digital Transformation - 001</t>
  </si>
  <si>
    <t>S156200EX ENTD117-DT2  Oracle EAI Blueprinting</t>
  </si>
  <si>
    <t>S156200EX ENTMDADM-CD  Mobile Data System Admin - Client Driven</t>
  </si>
  <si>
    <t>S156200EX     SAPPSBW  SAP PS Business Warehouse</t>
  </si>
  <si>
    <t>S156200EX     SAPPSFI  SAP PS Finance</t>
  </si>
  <si>
    <t>S156200EX     SAPPSHR  SAP PS Human Resources</t>
  </si>
  <si>
    <t>S156200EX     SAPPSMM  SAP PS Materials Management</t>
  </si>
  <si>
    <t>S156200EX     SAPPSPR  SAP PS Payroll</t>
  </si>
  <si>
    <t>S156200EX     SAPPSSD  SAP PS Sales and Distribution</t>
  </si>
  <si>
    <t>S156200EX    SAPPSADM  SAP PS Application Maintenance</t>
  </si>
  <si>
    <t>S156200EX    SAPPSCCS  SAP PS Customer Care Services</t>
  </si>
  <si>
    <t>S156200EX    SAPPSCRM  SAP PS Cust Relationship Mgmt (CRM)</t>
  </si>
  <si>
    <t>S156200EX    SAPPSESD  SAP PS Energy Service Delivery</t>
  </si>
  <si>
    <t>S156200EX    SAPPSSMU  SAP Solution Manager Upgrade</t>
  </si>
  <si>
    <t>S156200EX    SAPPSSRM  SAP PS Supplier Relationship Management</t>
  </si>
  <si>
    <t>S156200EX   SAPPSBWBM  SAP BM Business Warehouse</t>
  </si>
  <si>
    <t>S156200EX   SAPPSCNTB  CenterBridge Production Support</t>
  </si>
  <si>
    <t>S156200EX  SAPPSALLOC  SAP PS Allocations</t>
  </si>
  <si>
    <t>S156200EX  SAPPSBW-CD  SAP PS Business Whse - Client Driven</t>
  </si>
  <si>
    <t>S156200EX  SAPPSFI-CD  SAP PS Finance - Client Driven</t>
  </si>
  <si>
    <t>S156200EX  SAPPSHR-CD  SAP PS Human Resources - Client Driven</t>
  </si>
  <si>
    <t>S156200EX  SAPPSINFRA  SAP PS Infrastructure</t>
  </si>
  <si>
    <t>S156200EX  SAPPSMM-CD  SAP PS Materials Mgmt - Client Driven</t>
  </si>
  <si>
    <t>S156200EX  SAPPSPR-CD  SAP PS Payroll - Client Driven</t>
  </si>
  <si>
    <t>S156200EX  SAPPSSD-CD  SAP PS Sales and Distrib - Client Driven</t>
  </si>
  <si>
    <t>S156200EX SAPPSCCS-CD  SAP PS Cust Care Svcs - Client Driven</t>
  </si>
  <si>
    <t>S156200EX SAPPSCRM-CD  SAP PS CRM - Client Driven</t>
  </si>
  <si>
    <t>S156200EX SAPPSESD-CD  SAP PS ESD - Client Driven</t>
  </si>
  <si>
    <t>S156200EX SAPPSSRM-CD  SAP PS Suplier Rel Mgmt - Client Driven</t>
  </si>
  <si>
    <t>Sum of YTD Actual</t>
  </si>
  <si>
    <t>IT Expense Allocation to Rate Classes For Acct. 903 Weighting Factor Calculation</t>
  </si>
  <si>
    <t>Test Year Ending December 31, 2018</t>
  </si>
  <si>
    <t>2018 Average # of Customers</t>
  </si>
  <si>
    <t>AMS Meters</t>
  </si>
  <si>
    <t>IT METERING</t>
  </si>
  <si>
    <t>5% Allocation to SLS</t>
  </si>
  <si>
    <t>Credit Other Classes for SLS Allocation</t>
  </si>
  <si>
    <t>Final Allocation</t>
  </si>
  <si>
    <t xml:space="preserve">AMS </t>
  </si>
  <si>
    <t>From WP - 2018 CEHE OM Expense by FERC</t>
  </si>
  <si>
    <t>From included Pivot Table</t>
  </si>
  <si>
    <t xml:space="preserve">From included Pivot Table </t>
  </si>
  <si>
    <t>*Cross Charges not included</t>
  </si>
  <si>
    <t>Data provided by IT for breakout of 101453 CEP Houston Electric IT in FERC Acct. 903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</si>
</sst>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4" formatCode="_(&quot;$&quot;* #,##0.00_);_(&quot;$&quot;* \(#,##0.00\);_(&quot;$&quot;* &quot;-&quot;??_);_(@_)"/>
    <numFmt numFmtId="164" formatCode="\$\ #,##0"/>
    <numFmt numFmtId="165" formatCode="#,##0.0\ %"/>
    <numFmt numFmtId="166" formatCode="\$\ #,##0;\$\ \-\ #,##0"/>
    <numFmt numFmtId="167" formatCode="#,##0.0\ %;\-\ #,##0.0\ %"/>
  </numFmts>
  <fonts count="26" x14ac:knownFonts="1">
    <font>
      <sz val="10"/>
      <name val="Arial"/>
    </font>
    <font>
      <b/>
      <sz val="10"/>
      <name val="Arial"/>
      <family val="2"/>
    </font>
    <font>
      <sz val="10"/>
      <name val="Arial"/>
      <family val="2"/>
    </font>
    <font>
      <sz val="8"/>
      <name val="Arial"/>
      <family val="2"/>
    </font>
    <font>
      <sz val="8"/>
      <name val="Arial"/>
      <family val="2"/>
    </font>
    <font>
      <b/>
      <sz val="8"/>
      <name val="Arial"/>
      <family val="2"/>
    </font>
    <font>
      <sz val="8"/>
      <color indexed="8"/>
      <name val="Arial"/>
      <family val="2"/>
    </font>
    <font>
      <sz val="10"/>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s>
  <fills count="53">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s>
  <borders count="17">
    <border>
      <left/>
      <right/>
      <top/>
      <bottom/>
      <diagonal/>
    </border>
    <border>
      <left/>
      <right/>
      <top/>
      <bottom style="thin">
        <color indexed="64"/>
      </bottom>
      <diagonal/>
    </border>
    <border>
      <left/>
      <right/>
      <top style="thin">
        <color indexed="64"/>
      </top>
      <bottom style="double">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right/>
      <top style="thin">
        <color indexed="64"/>
      </top>
      <bottom/>
      <diagonal/>
    </border>
  </borders>
  <cellStyleXfs count="90">
    <xf numFmtId="0" fontId="0" fillId="0" borderId="0"/>
    <xf numFmtId="0" fontId="3" fillId="4" borderId="0"/>
    <xf numFmtId="0" fontId="11"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2" fillId="10" borderId="0" applyNumberFormat="0" applyBorder="0" applyAlignment="0" applyProtection="0"/>
    <xf numFmtId="0" fontId="12" fillId="18"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1" fillId="8" borderId="0" applyNumberFormat="0" applyBorder="0" applyAlignment="0" applyProtection="0"/>
    <xf numFmtId="0" fontId="11"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1" fillId="24" borderId="0" applyNumberFormat="0" applyBorder="0" applyAlignment="0" applyProtection="0"/>
    <xf numFmtId="0" fontId="13" fillId="22" borderId="0" applyNumberFormat="0" applyBorder="0" applyAlignment="0" applyProtection="0"/>
    <xf numFmtId="0" fontId="14" fillId="25" borderId="3" applyNumberFormat="0" applyAlignment="0" applyProtection="0"/>
    <xf numFmtId="0" fontId="15" fillId="17" borderId="4" applyNumberFormat="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2" fillId="15"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23" borderId="3" applyNumberFormat="0" applyAlignment="0" applyProtection="0"/>
    <xf numFmtId="0" fontId="21" fillId="0" borderId="8" applyNumberFormat="0" applyFill="0" applyAlignment="0" applyProtection="0"/>
    <xf numFmtId="0" fontId="21" fillId="23" borderId="0" applyNumberFormat="0" applyBorder="0" applyAlignment="0" applyProtection="0"/>
    <xf numFmtId="0" fontId="4" fillId="22" borderId="3" applyNumberFormat="0" applyFont="0" applyAlignment="0" applyProtection="0"/>
    <xf numFmtId="0" fontId="22" fillId="25" borderId="9" applyNumberFormat="0" applyAlignment="0" applyProtection="0"/>
    <xf numFmtId="4" fontId="4" fillId="29" borderId="3" applyNumberFormat="0" applyProtection="0">
      <alignment vertical="center"/>
    </xf>
    <xf numFmtId="4" fontId="25" fillId="2" borderId="3" applyNumberFormat="0" applyProtection="0">
      <alignment vertical="center"/>
    </xf>
    <xf numFmtId="4" fontId="4" fillId="2" borderId="3" applyNumberFormat="0" applyProtection="0">
      <alignment horizontal="left" vertical="center" indent="1"/>
    </xf>
    <xf numFmtId="0" fontId="8" fillId="29" borderId="10" applyNumberFormat="0" applyProtection="0">
      <alignment horizontal="left" vertical="top" indent="1"/>
    </xf>
    <xf numFmtId="4" fontId="4" fillId="30" borderId="3" applyNumberFormat="0" applyProtection="0">
      <alignment horizontal="left" vertical="center" indent="1"/>
    </xf>
    <xf numFmtId="4" fontId="4" fillId="31" borderId="3" applyNumberFormat="0" applyProtection="0">
      <alignment horizontal="right" vertical="center"/>
    </xf>
    <xf numFmtId="4" fontId="4" fillId="32" borderId="3" applyNumberFormat="0" applyProtection="0">
      <alignment horizontal="right" vertical="center"/>
    </xf>
    <xf numFmtId="4" fontId="4" fillId="33" borderId="11" applyNumberFormat="0" applyProtection="0">
      <alignment horizontal="right" vertical="center"/>
    </xf>
    <xf numFmtId="4" fontId="4" fillId="34" borderId="3" applyNumberFormat="0" applyProtection="0">
      <alignment horizontal="right" vertical="center"/>
    </xf>
    <xf numFmtId="4" fontId="4" fillId="35" borderId="3" applyNumberFormat="0" applyProtection="0">
      <alignment horizontal="right" vertical="center"/>
    </xf>
    <xf numFmtId="4" fontId="4" fillId="36" borderId="3" applyNumberFormat="0" applyProtection="0">
      <alignment horizontal="right" vertical="center"/>
    </xf>
    <xf numFmtId="4" fontId="4" fillId="37" borderId="3" applyNumberFormat="0" applyProtection="0">
      <alignment horizontal="right" vertical="center"/>
    </xf>
    <xf numFmtId="4" fontId="4" fillId="38" borderId="3" applyNumberFormat="0" applyProtection="0">
      <alignment horizontal="right" vertical="center"/>
    </xf>
    <xf numFmtId="4" fontId="4" fillId="39" borderId="3" applyNumberFormat="0" applyProtection="0">
      <alignment horizontal="right" vertical="center"/>
    </xf>
    <xf numFmtId="4" fontId="4" fillId="40" borderId="11" applyNumberFormat="0" applyProtection="0">
      <alignment horizontal="left" vertical="center" indent="1"/>
    </xf>
    <xf numFmtId="4" fontId="7" fillId="41" borderId="11" applyNumberFormat="0" applyProtection="0">
      <alignment horizontal="left" vertical="center" indent="1"/>
    </xf>
    <xf numFmtId="4" fontId="7" fillId="41" borderId="11" applyNumberFormat="0" applyProtection="0">
      <alignment horizontal="left" vertical="center" indent="1"/>
    </xf>
    <xf numFmtId="4" fontId="4" fillId="42" borderId="3" applyNumberFormat="0" applyProtection="0">
      <alignment horizontal="right" vertical="center"/>
    </xf>
    <xf numFmtId="4" fontId="4" fillId="43" borderId="11" applyNumberFormat="0" applyProtection="0">
      <alignment horizontal="left" vertical="center" indent="1"/>
    </xf>
    <xf numFmtId="4" fontId="4" fillId="42" borderId="11" applyNumberFormat="0" applyProtection="0">
      <alignment horizontal="left" vertical="center" indent="1"/>
    </xf>
    <xf numFmtId="0" fontId="4" fillId="44" borderId="3" applyNumberFormat="0" applyProtection="0">
      <alignment horizontal="left" vertical="center" indent="1"/>
    </xf>
    <xf numFmtId="0" fontId="4" fillId="41" borderId="10" applyNumberFormat="0" applyProtection="0">
      <alignment horizontal="left" vertical="top" indent="1"/>
    </xf>
    <xf numFmtId="0" fontId="4" fillId="45" borderId="3" applyNumberFormat="0" applyProtection="0">
      <alignment horizontal="left" vertical="center" indent="1"/>
    </xf>
    <xf numFmtId="0" fontId="4" fillId="42" borderId="10" applyNumberFormat="0" applyProtection="0">
      <alignment horizontal="left" vertical="top" indent="1"/>
    </xf>
    <xf numFmtId="0" fontId="4" fillId="46" borderId="3" applyNumberFormat="0" applyProtection="0">
      <alignment horizontal="left" vertical="center" indent="1"/>
    </xf>
    <xf numFmtId="0" fontId="4" fillId="46" borderId="10" applyNumberFormat="0" applyProtection="0">
      <alignment horizontal="left" vertical="top" indent="1"/>
    </xf>
    <xf numFmtId="0" fontId="4" fillId="43" borderId="3" applyNumberFormat="0" applyProtection="0">
      <alignment horizontal="left" vertical="center" indent="1"/>
    </xf>
    <xf numFmtId="0" fontId="4" fillId="43" borderId="10" applyNumberFormat="0" applyProtection="0">
      <alignment horizontal="left" vertical="top" indent="1"/>
    </xf>
    <xf numFmtId="0" fontId="4" fillId="47" borderId="12" applyNumberFormat="0">
      <protection locked="0"/>
    </xf>
    <xf numFmtId="0" fontId="5" fillId="41" borderId="13" applyBorder="0"/>
    <xf numFmtId="4" fontId="6" fillId="48" borderId="10" applyNumberFormat="0" applyProtection="0">
      <alignment vertical="center"/>
    </xf>
    <xf numFmtId="4" fontId="25" fillId="49" borderId="14" applyNumberFormat="0" applyProtection="0">
      <alignment vertical="center"/>
    </xf>
    <xf numFmtId="4" fontId="6" fillId="44" borderId="10" applyNumberFormat="0" applyProtection="0">
      <alignment horizontal="left" vertical="center" indent="1"/>
    </xf>
    <xf numFmtId="0" fontId="6" fillId="48" borderId="10" applyNumberFormat="0" applyProtection="0">
      <alignment horizontal="left" vertical="top" indent="1"/>
    </xf>
    <xf numFmtId="4" fontId="4" fillId="0" borderId="3" applyNumberFormat="0" applyProtection="0">
      <alignment horizontal="right" vertical="center"/>
    </xf>
    <xf numFmtId="4" fontId="25" fillId="50" borderId="3" applyNumberFormat="0" applyProtection="0">
      <alignment horizontal="right" vertical="center"/>
    </xf>
    <xf numFmtId="4" fontId="4" fillId="30" borderId="3" applyNumberFormat="0" applyProtection="0">
      <alignment horizontal="left" vertical="center" indent="1"/>
    </xf>
    <xf numFmtId="0" fontId="6" fillId="42" borderId="10" applyNumberFormat="0" applyProtection="0">
      <alignment horizontal="left" vertical="top" indent="1"/>
    </xf>
    <xf numFmtId="4" fontId="9" fillId="51" borderId="11" applyNumberFormat="0" applyProtection="0">
      <alignment horizontal="left" vertical="center" indent="1"/>
    </xf>
    <xf numFmtId="0" fontId="4" fillId="52" borderId="14"/>
    <xf numFmtId="4" fontId="10" fillId="47" borderId="3" applyNumberFormat="0" applyProtection="0">
      <alignment horizontal="right" vertical="center"/>
    </xf>
    <xf numFmtId="0" fontId="23" fillId="0" borderId="0" applyNumberFormat="0" applyFill="0" applyBorder="0" applyAlignment="0" applyProtection="0"/>
    <xf numFmtId="0" fontId="16" fillId="0" borderId="15" applyNumberFormat="0" applyFill="0" applyAlignment="0" applyProtection="0"/>
    <xf numFmtId="0" fontId="24"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7" fillId="0" borderId="0"/>
    <xf numFmtId="0" fontId="2" fillId="0" borderId="0"/>
  </cellStyleXfs>
  <cellXfs count="56">
    <xf numFmtId="0" fontId="0" fillId="0" borderId="0" xfId="0"/>
    <xf numFmtId="0" fontId="4" fillId="30" borderId="3" xfId="78" quotePrefix="1" applyNumberFormat="1">
      <alignment horizontal="left" vertical="center" indent="1"/>
    </xf>
    <xf numFmtId="3" fontId="4" fillId="0" borderId="3" xfId="76" applyNumberFormat="1">
      <alignment horizontal="right" vertical="center"/>
    </xf>
    <xf numFmtId="164" fontId="4" fillId="0" borderId="3" xfId="76" applyNumberFormat="1">
      <alignment horizontal="right" vertical="center"/>
    </xf>
    <xf numFmtId="165" fontId="4" fillId="0" borderId="3" xfId="76" applyNumberFormat="1">
      <alignment horizontal="right" vertical="center"/>
    </xf>
    <xf numFmtId="164" fontId="25" fillId="50" borderId="3" xfId="77" applyNumberFormat="1">
      <alignment horizontal="right" vertical="center"/>
    </xf>
    <xf numFmtId="165" fontId="25" fillId="50" borderId="3" xfId="77" applyNumberFormat="1">
      <alignment horizontal="right" vertical="center"/>
    </xf>
    <xf numFmtId="3" fontId="10" fillId="47" borderId="3" xfId="82" applyNumberFormat="1">
      <alignment horizontal="right" vertical="center"/>
    </xf>
    <xf numFmtId="3" fontId="25" fillId="50" borderId="3" xfId="77" applyNumberFormat="1">
      <alignment horizontal="right" vertical="center"/>
    </xf>
    <xf numFmtId="166" fontId="4" fillId="0" borderId="3" xfId="76" applyNumberFormat="1">
      <alignment horizontal="right" vertical="center"/>
    </xf>
    <xf numFmtId="167" fontId="4" fillId="0" borderId="3" xfId="76" applyNumberFormat="1">
      <alignment horizontal="right" vertical="center"/>
    </xf>
    <xf numFmtId="166" fontId="25" fillId="50" borderId="3" xfId="77" applyNumberFormat="1">
      <alignment horizontal="right" vertical="center"/>
    </xf>
    <xf numFmtId="167" fontId="25" fillId="50" borderId="3" xfId="77" applyNumberFormat="1">
      <alignment horizontal="right" vertical="center"/>
    </xf>
    <xf numFmtId="0" fontId="4" fillId="2" borderId="3" xfId="44" quotePrefix="1" applyNumberFormat="1">
      <alignment horizontal="left" vertical="center" indent="1"/>
    </xf>
    <xf numFmtId="164" fontId="4" fillId="29" borderId="3" xfId="42" applyNumberFormat="1">
      <alignment vertical="center"/>
    </xf>
    <xf numFmtId="165" fontId="4" fillId="29" borderId="3" xfId="42" applyNumberFormat="1">
      <alignment vertical="center"/>
    </xf>
    <xf numFmtId="165" fontId="25" fillId="2" borderId="3" xfId="43" applyNumberFormat="1">
      <alignment vertical="center"/>
    </xf>
    <xf numFmtId="0" fontId="4" fillId="30" borderId="3" xfId="46" quotePrefix="1" applyNumberFormat="1" applyAlignment="1">
      <alignment horizontal="left" vertical="center" indent="1"/>
    </xf>
    <xf numFmtId="0" fontId="4" fillId="30" borderId="3" xfId="78" quotePrefix="1" applyNumberFormat="1" applyAlignment="1">
      <alignment horizontal="left" vertical="center" wrapText="1" indent="1"/>
    </xf>
    <xf numFmtId="0" fontId="0" fillId="0" borderId="0" xfId="0" pivotButton="1"/>
    <xf numFmtId="0" fontId="0" fillId="0" borderId="0" xfId="0" applyAlignment="1">
      <alignment horizontal="left"/>
    </xf>
    <xf numFmtId="0" fontId="0" fillId="0" borderId="0" xfId="0" applyAlignment="1">
      <alignment horizontal="left" indent="1"/>
    </xf>
    <xf numFmtId="3" fontId="0" fillId="0" borderId="0" xfId="0" applyNumberFormat="1"/>
    <xf numFmtId="44" fontId="1" fillId="0" borderId="0" xfId="86" applyFont="1"/>
    <xf numFmtId="10" fontId="2" fillId="0" borderId="0" xfId="87" applyNumberFormat="1" applyFill="1"/>
    <xf numFmtId="0" fontId="1" fillId="0" borderId="0" xfId="89" applyFont="1" applyAlignment="1">
      <alignment horizontal="centerContinuous"/>
    </xf>
    <xf numFmtId="0" fontId="2" fillId="0" borderId="0" xfId="89"/>
    <xf numFmtId="0" fontId="2" fillId="0" borderId="0" xfId="89" applyAlignment="1">
      <alignment horizontal="center"/>
    </xf>
    <xf numFmtId="0" fontId="2" fillId="0" borderId="1" xfId="89" applyBorder="1"/>
    <xf numFmtId="0" fontId="2" fillId="0" borderId="1" xfId="89" applyBorder="1" applyAlignment="1">
      <alignment horizontal="center"/>
    </xf>
    <xf numFmtId="49" fontId="2" fillId="0" borderId="1" xfId="89" applyNumberFormat="1" applyBorder="1" applyAlignment="1">
      <alignment horizontal="center"/>
    </xf>
    <xf numFmtId="37" fontId="2" fillId="0" borderId="0" xfId="89" applyNumberFormat="1" applyAlignment="1">
      <alignment horizontal="center"/>
    </xf>
    <xf numFmtId="0" fontId="2" fillId="2" borderId="0" xfId="89" applyFill="1"/>
    <xf numFmtId="3" fontId="2" fillId="2" borderId="0" xfId="89" applyNumberFormat="1" applyFill="1"/>
    <xf numFmtId="0" fontId="2" fillId="0" borderId="0" xfId="89" applyFill="1"/>
    <xf numFmtId="37" fontId="2" fillId="0" borderId="0" xfId="89" applyNumberFormat="1" applyBorder="1"/>
    <xf numFmtId="37" fontId="2" fillId="0" borderId="0" xfId="89" applyNumberFormat="1"/>
    <xf numFmtId="5" fontId="2" fillId="0" borderId="0" xfId="89" applyNumberFormat="1" applyBorder="1"/>
    <xf numFmtId="37" fontId="2" fillId="2" borderId="0" xfId="89" applyNumberFormat="1" applyFill="1" applyBorder="1"/>
    <xf numFmtId="10" fontId="0" fillId="0" borderId="0" xfId="87" applyNumberFormat="1" applyFont="1"/>
    <xf numFmtId="37" fontId="2" fillId="0" borderId="0" xfId="89" applyNumberFormat="1" applyFill="1" applyBorder="1"/>
    <xf numFmtId="5" fontId="2" fillId="0" borderId="1" xfId="89" applyNumberFormat="1" applyBorder="1"/>
    <xf numFmtId="5" fontId="2" fillId="0" borderId="16" xfId="89" applyNumberFormat="1" applyBorder="1"/>
    <xf numFmtId="5" fontId="2" fillId="0" borderId="0" xfId="89" applyNumberFormat="1" applyFill="1" applyBorder="1"/>
    <xf numFmtId="37" fontId="2" fillId="0" borderId="2" xfId="89" applyNumberFormat="1" applyBorder="1"/>
    <xf numFmtId="9" fontId="2" fillId="0" borderId="0" xfId="87"/>
    <xf numFmtId="0" fontId="1" fillId="0" borderId="0" xfId="89" applyFont="1" applyAlignment="1">
      <alignment horizontal="center"/>
    </xf>
    <xf numFmtId="0" fontId="1" fillId="0" borderId="0" xfId="89" applyFont="1"/>
    <xf numFmtId="5" fontId="2" fillId="0" borderId="0" xfId="89" applyNumberFormat="1"/>
    <xf numFmtId="5" fontId="1" fillId="0" borderId="0" xfId="89" applyNumberFormat="1" applyFont="1"/>
    <xf numFmtId="5" fontId="1" fillId="0" borderId="1" xfId="89" applyNumberFormat="1" applyFont="1" applyBorder="1"/>
    <xf numFmtId="0" fontId="1" fillId="3" borderId="0" xfId="89" applyFont="1" applyFill="1" applyAlignment="1">
      <alignment horizontal="center"/>
    </xf>
    <xf numFmtId="0" fontId="2" fillId="3" borderId="0" xfId="89" applyFill="1"/>
    <xf numFmtId="5" fontId="2" fillId="3" borderId="0" xfId="89" applyNumberFormat="1" applyFill="1"/>
    <xf numFmtId="5" fontId="1" fillId="3" borderId="0" xfId="89" applyNumberFormat="1" applyFont="1" applyFill="1"/>
    <xf numFmtId="0" fontId="4" fillId="30" borderId="0" xfId="78" applyNumberFormat="1" applyBorder="1">
      <alignment horizontal="left" vertical="center" indent="1"/>
    </xf>
  </cellXfs>
  <cellStyles count="90">
    <cellStyle name="Accent1 - 20%" xfId="3" xr:uid="{00000000-0005-0000-0000-000001000000}"/>
    <cellStyle name="Accent1 - 40%" xfId="4" xr:uid="{00000000-0005-0000-0000-000002000000}"/>
    <cellStyle name="Accent1 - 60%" xfId="5" xr:uid="{00000000-0005-0000-0000-000003000000}"/>
    <cellStyle name="Accent1 2" xfId="2" xr:uid="{00000000-0005-0000-0000-00002F000000}"/>
    <cellStyle name="Accent2 - 20%" xfId="7" xr:uid="{00000000-0005-0000-0000-000005000000}"/>
    <cellStyle name="Accent2 - 40%" xfId="8" xr:uid="{00000000-0005-0000-0000-000006000000}"/>
    <cellStyle name="Accent2 - 60%" xfId="9" xr:uid="{00000000-0005-0000-0000-000007000000}"/>
    <cellStyle name="Accent2 2" xfId="6" xr:uid="{00000000-0005-0000-0000-000033000000}"/>
    <cellStyle name="Accent3 - 20%" xfId="11" xr:uid="{00000000-0005-0000-0000-000009000000}"/>
    <cellStyle name="Accent3 - 40%" xfId="12" xr:uid="{00000000-0005-0000-0000-00000A000000}"/>
    <cellStyle name="Accent3 - 60%" xfId="13" xr:uid="{00000000-0005-0000-0000-00000B000000}"/>
    <cellStyle name="Accent3 2" xfId="10" xr:uid="{00000000-0005-0000-0000-000037000000}"/>
    <cellStyle name="Accent4 - 20%" xfId="15" xr:uid="{00000000-0005-0000-0000-00000D000000}"/>
    <cellStyle name="Accent4 - 40%" xfId="16" xr:uid="{00000000-0005-0000-0000-00000E000000}"/>
    <cellStyle name="Accent4 - 60%" xfId="17" xr:uid="{00000000-0005-0000-0000-00000F000000}"/>
    <cellStyle name="Accent4 2" xfId="14" xr:uid="{00000000-0005-0000-0000-00003B000000}"/>
    <cellStyle name="Accent5 - 20%" xfId="19" xr:uid="{00000000-0005-0000-0000-000011000000}"/>
    <cellStyle name="Accent5 - 40%" xfId="20" xr:uid="{00000000-0005-0000-0000-000012000000}"/>
    <cellStyle name="Accent5 - 60%" xfId="21" xr:uid="{00000000-0005-0000-0000-000013000000}"/>
    <cellStyle name="Accent5 2" xfId="18" xr:uid="{00000000-0005-0000-0000-00003F000000}"/>
    <cellStyle name="Accent6 - 20%" xfId="23" xr:uid="{00000000-0005-0000-0000-000015000000}"/>
    <cellStyle name="Accent6 - 40%" xfId="24" xr:uid="{00000000-0005-0000-0000-000016000000}"/>
    <cellStyle name="Accent6 - 60%" xfId="25" xr:uid="{00000000-0005-0000-0000-000017000000}"/>
    <cellStyle name="Accent6 2" xfId="22" xr:uid="{00000000-0005-0000-0000-000043000000}"/>
    <cellStyle name="Bad 2" xfId="26" xr:uid="{00000000-0005-0000-0000-000047000000}"/>
    <cellStyle name="Calculation 2" xfId="27" xr:uid="{00000000-0005-0000-0000-000048000000}"/>
    <cellStyle name="Check Cell 2" xfId="28" xr:uid="{00000000-0005-0000-0000-000049000000}"/>
    <cellStyle name="Currency" xfId="86" builtinId="4"/>
    <cellStyle name="Emphasis 1" xfId="29" xr:uid="{00000000-0005-0000-0000-00001B000000}"/>
    <cellStyle name="Emphasis 2" xfId="30" xr:uid="{00000000-0005-0000-0000-00001C000000}"/>
    <cellStyle name="Emphasis 3" xfId="31" xr:uid="{00000000-0005-0000-0000-00001D000000}"/>
    <cellStyle name="Good 2" xfId="32" xr:uid="{00000000-0005-0000-0000-00004D000000}"/>
    <cellStyle name="Heading 1 2" xfId="33" xr:uid="{00000000-0005-0000-0000-00004E000000}"/>
    <cellStyle name="Heading 2 2" xfId="34" xr:uid="{00000000-0005-0000-0000-00004F000000}"/>
    <cellStyle name="Heading 3 2" xfId="35" xr:uid="{00000000-0005-0000-0000-000050000000}"/>
    <cellStyle name="Heading 4 2" xfId="36" xr:uid="{00000000-0005-0000-0000-000051000000}"/>
    <cellStyle name="Input 2" xfId="37" xr:uid="{00000000-0005-0000-0000-000052000000}"/>
    <cellStyle name="Linked Cell 2" xfId="38" xr:uid="{00000000-0005-0000-0000-000053000000}"/>
    <cellStyle name="Neutral 2" xfId="39" xr:uid="{00000000-0005-0000-0000-000054000000}"/>
    <cellStyle name="Normal" xfId="0" builtinId="0"/>
    <cellStyle name="Normal 13" xfId="88" xr:uid="{1010D9E6-50A4-4199-B445-5C2EA33AECB8}"/>
    <cellStyle name="Normal 13 2" xfId="89" xr:uid="{5A405361-97CE-4912-A21C-D486806A30CB}"/>
    <cellStyle name="Normal 2" xfId="1" xr:uid="{00000000-0005-0000-0000-000055000000}"/>
    <cellStyle name="Note 2" xfId="40" xr:uid="{00000000-0005-0000-0000-000056000000}"/>
    <cellStyle name="Output 2" xfId="41" xr:uid="{00000000-0005-0000-0000-000057000000}"/>
    <cellStyle name="Percent" xfId="87" builtinId="5"/>
    <cellStyle name="SAPBEXaggData" xfId="42" xr:uid="{00000000-0005-0000-0000-000029000000}"/>
    <cellStyle name="SAPBEXaggDataEmph" xfId="43" xr:uid="{00000000-0005-0000-0000-00002A000000}"/>
    <cellStyle name="SAPBEXaggItem" xfId="44" xr:uid="{00000000-0005-0000-0000-00002B000000}"/>
    <cellStyle name="SAPBEXaggItemX" xfId="45" xr:uid="{00000000-0005-0000-0000-00002C000000}"/>
    <cellStyle name="SAPBEXchaText" xfId="46" xr:uid="{00000000-0005-0000-0000-00002D000000}"/>
    <cellStyle name="SAPBEXexcBad7" xfId="47" xr:uid="{00000000-0005-0000-0000-00002E000000}"/>
    <cellStyle name="SAPBEXexcBad8" xfId="48" xr:uid="{00000000-0005-0000-0000-00002F000000}"/>
    <cellStyle name="SAPBEXexcBad9" xfId="49" xr:uid="{00000000-0005-0000-0000-000030000000}"/>
    <cellStyle name="SAPBEXexcCritical4" xfId="50" xr:uid="{00000000-0005-0000-0000-000031000000}"/>
    <cellStyle name="SAPBEXexcCritical5" xfId="51" xr:uid="{00000000-0005-0000-0000-000032000000}"/>
    <cellStyle name="SAPBEXexcCritical6" xfId="52" xr:uid="{00000000-0005-0000-0000-000033000000}"/>
    <cellStyle name="SAPBEXexcGood1" xfId="53" xr:uid="{00000000-0005-0000-0000-000034000000}"/>
    <cellStyle name="SAPBEXexcGood2" xfId="54" xr:uid="{00000000-0005-0000-0000-000035000000}"/>
    <cellStyle name="SAPBEXexcGood3" xfId="55" xr:uid="{00000000-0005-0000-0000-000036000000}"/>
    <cellStyle name="SAPBEXfilterDrill" xfId="56" xr:uid="{00000000-0005-0000-0000-000037000000}"/>
    <cellStyle name="SAPBEXfilterItem" xfId="57" xr:uid="{00000000-0005-0000-0000-000038000000}"/>
    <cellStyle name="SAPBEXfilterText" xfId="58" xr:uid="{00000000-0005-0000-0000-000039000000}"/>
    <cellStyle name="SAPBEXformats" xfId="59" xr:uid="{00000000-0005-0000-0000-00003A000000}"/>
    <cellStyle name="SAPBEXheaderItem" xfId="60" xr:uid="{00000000-0005-0000-0000-00003B000000}"/>
    <cellStyle name="SAPBEXheaderText" xfId="61" xr:uid="{00000000-0005-0000-0000-00003C000000}"/>
    <cellStyle name="SAPBEXHLevel0" xfId="62" xr:uid="{00000000-0005-0000-0000-00003D000000}"/>
    <cellStyle name="SAPBEXHLevel0X" xfId="63" xr:uid="{00000000-0005-0000-0000-00003E000000}"/>
    <cellStyle name="SAPBEXHLevel1" xfId="64" xr:uid="{00000000-0005-0000-0000-00003F000000}"/>
    <cellStyle name="SAPBEXHLevel1X" xfId="65" xr:uid="{00000000-0005-0000-0000-000040000000}"/>
    <cellStyle name="SAPBEXHLevel2" xfId="66" xr:uid="{00000000-0005-0000-0000-000041000000}"/>
    <cellStyle name="SAPBEXHLevel2X" xfId="67" xr:uid="{00000000-0005-0000-0000-000042000000}"/>
    <cellStyle name="SAPBEXHLevel3" xfId="68" xr:uid="{00000000-0005-0000-0000-000043000000}"/>
    <cellStyle name="SAPBEXHLevel3X" xfId="69" xr:uid="{00000000-0005-0000-0000-000044000000}"/>
    <cellStyle name="SAPBEXinputData" xfId="70" xr:uid="{00000000-0005-0000-0000-000045000000}"/>
    <cellStyle name="SAPBEXItemHeader" xfId="71" xr:uid="{00000000-0005-0000-0000-000046000000}"/>
    <cellStyle name="SAPBEXresData" xfId="72" xr:uid="{00000000-0005-0000-0000-000047000000}"/>
    <cellStyle name="SAPBEXresDataEmph" xfId="73" xr:uid="{00000000-0005-0000-0000-000048000000}"/>
    <cellStyle name="SAPBEXresItem" xfId="74" xr:uid="{00000000-0005-0000-0000-000049000000}"/>
    <cellStyle name="SAPBEXresItemX" xfId="75" xr:uid="{00000000-0005-0000-0000-00004A000000}"/>
    <cellStyle name="SAPBEXstdData" xfId="76" xr:uid="{00000000-0005-0000-0000-00004B000000}"/>
    <cellStyle name="SAPBEXstdDataEmph" xfId="77" xr:uid="{00000000-0005-0000-0000-00004C000000}"/>
    <cellStyle name="SAPBEXstdItem" xfId="78" xr:uid="{00000000-0005-0000-0000-00004D000000}"/>
    <cellStyle name="SAPBEXstdItemX" xfId="79" xr:uid="{00000000-0005-0000-0000-00004E000000}"/>
    <cellStyle name="SAPBEXtitle" xfId="80" xr:uid="{00000000-0005-0000-0000-00004F000000}"/>
    <cellStyle name="SAPBEXunassignedItem" xfId="81" xr:uid="{00000000-0005-0000-0000-000050000000}"/>
    <cellStyle name="SAPBEXundefined" xfId="82" xr:uid="{00000000-0005-0000-0000-000051000000}"/>
    <cellStyle name="Sheet Title" xfId="83" xr:uid="{00000000-0005-0000-0000-000052000000}"/>
    <cellStyle name="Total 2" xfId="84" xr:uid="{00000000-0005-0000-0000-000082000000}"/>
    <cellStyle name="Warning Text 2" xfId="85" xr:uid="{00000000-0005-0000-0000-00008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alcChain" Target="calcChain.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pivotCacheDefinition" Target="pivotCache/pivotCacheDefinition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styles" Target="styles.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4</xdr:col>
      <xdr:colOff>369570</xdr:colOff>
      <xdr:row>2</xdr:row>
      <xdr:rowOff>45720</xdr:rowOff>
    </xdr:from>
    <xdr:to>
      <xdr:col>7</xdr:col>
      <xdr:colOff>369570</xdr:colOff>
      <xdr:row>15</xdr:row>
      <xdr:rowOff>45720</xdr:rowOff>
    </xdr:to>
    <mc:AlternateContent xmlns:mc="http://schemas.openxmlformats.org/markup-compatibility/2006" xmlns:a14="http://schemas.microsoft.com/office/drawing/2010/main">
      <mc:Choice Requires="a14">
        <xdr:graphicFrame macro="">
          <xdr:nvGraphicFramePr>
            <xdr:cNvPr id="2" name="Cost Object Category">
              <a:extLst>
                <a:ext uri="{FF2B5EF4-FFF2-40B4-BE49-F238E27FC236}">
                  <a16:creationId xmlns:a16="http://schemas.microsoft.com/office/drawing/2014/main" id="{83B13DB6-9389-4DF0-AE0E-4D8530B50F12}"/>
                </a:ext>
              </a:extLst>
            </xdr:cNvPr>
            <xdr:cNvGraphicFramePr/>
          </xdr:nvGraphicFramePr>
          <xdr:xfrm>
            <a:off x="0" y="0"/>
            <a:ext cx="0" cy="0"/>
          </xdr:xfrm>
          <a:graphic>
            <a:graphicData uri="http://schemas.microsoft.com/office/drawing/2010/slicer">
              <sle:slicer xmlns:sle="http://schemas.microsoft.com/office/drawing/2010/slicer" name="Cost Object Category"/>
            </a:graphicData>
          </a:graphic>
        </xdr:graphicFrame>
      </mc:Choice>
      <mc:Fallback xmlns="">
        <xdr:sp macro="" textlink="">
          <xdr:nvSpPr>
            <xdr:cNvPr id="0" name=""/>
            <xdr:cNvSpPr>
              <a:spLocks noTextEdit="1"/>
            </xdr:cNvSpPr>
          </xdr:nvSpPr>
          <xdr:spPr>
            <a:xfrm>
              <a:off x="7273290" y="390525"/>
              <a:ext cx="1828800" cy="22288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emp\c.notes.data.i021013\Actuals%20through%20Sep%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te%20Design,%20Cost%20Alloc%20&amp;%20Load%20Research/_%20Rate%20Case%20Prep/_Class%20Allocation/Mock%20Rate%20Case/Schedule%20II-I%20Class%20Allocation%20Study.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ate%20Design,%20Cost%20Alloc%20&amp;%20Load%20Research/2010%20rate%20case/To%20Be%20Filed/Troxle/Schedules/Schedule%20II-I%20Class%20Allocation%20Stud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38339%20(CenterPoint%20Rates)\CenterPoint%20Schedules%20&amp;%20Workpapers\II-I\Schedule%20II-I%20Class%20Allocation%20Study.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Copy%20of%20II-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19CEHERATECASE/Filing%20Documents/2019%20CEHE%20Rate%20Case%20Schedules/Schedule%20H-I-J%20and%20C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Rate%20Design,%20Cost%20Alloc%20&amp;%20Load%20Research/2019%20Rate%20Case/Class%20Allocations/WP%20-%20Class%20Allocation%20Study.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sheetName val="A370 AMS"/>
      <sheetName val="A373"/>
      <sheetName val="Cust by Meter Type"/>
      <sheetName val="Meter_Invest"/>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SRC"/>
      <sheetName val="ADFIT"/>
      <sheetName val="TC5"/>
      <sheetName val="EECRF"/>
      <sheetName val="CTC"/>
      <sheetName val="RCE"/>
      <sheetName val="idr sep"/>
      <sheetName val="Cust_Chg"/>
      <sheetName val="CMC"/>
      <sheetName val="Lighting_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1">
          <cell r="D111">
            <v>1</v>
          </cell>
          <cell r="E111">
            <v>2</v>
          </cell>
          <cell r="F111">
            <v>3</v>
          </cell>
          <cell r="G111">
            <v>5</v>
          </cell>
          <cell r="H111">
            <v>14</v>
          </cell>
          <cell r="I111">
            <v>18</v>
          </cell>
          <cell r="J111">
            <v>19</v>
          </cell>
          <cell r="K111">
            <v>20</v>
          </cell>
        </row>
        <row r="112">
          <cell r="A112">
            <v>1</v>
          </cell>
          <cell r="B112" t="str">
            <v>Generation Demand - A&amp;E 4CP</v>
          </cell>
          <cell r="C112" t="str">
            <v>D1</v>
          </cell>
          <cell r="D112">
            <v>0.4742579999999999</v>
          </cell>
          <cell r="E112">
            <v>8.0979999999999976E-3</v>
          </cell>
          <cell r="F112">
            <v>0.33967899999999995</v>
          </cell>
          <cell r="G112">
            <v>3.291899999999999E-2</v>
          </cell>
          <cell r="H112">
            <v>0.14329599999999998</v>
          </cell>
          <cell r="I112">
            <v>1.4219999999999999E-3</v>
          </cell>
          <cell r="J112">
            <v>3.2799999999999995E-4</v>
          </cell>
          <cell r="K112">
            <v>0.99999999999999989</v>
          </cell>
        </row>
        <row r="113">
          <cell r="A113">
            <v>2</v>
          </cell>
          <cell r="B113">
            <v>0</v>
          </cell>
          <cell r="C113">
            <v>0</v>
          </cell>
          <cell r="D113">
            <v>0</v>
          </cell>
          <cell r="E113">
            <v>0</v>
          </cell>
          <cell r="F113">
            <v>0</v>
          </cell>
          <cell r="G113">
            <v>0</v>
          </cell>
          <cell r="H113">
            <v>0</v>
          </cell>
          <cell r="I113">
            <v>0</v>
          </cell>
          <cell r="J113">
            <v>0</v>
          </cell>
          <cell r="K113">
            <v>0</v>
          </cell>
        </row>
        <row r="114">
          <cell r="A114">
            <v>3</v>
          </cell>
          <cell r="B114" t="str">
            <v>Transmission Demand - ERCOT 4CP</v>
          </cell>
          <cell r="C114" t="str">
            <v>D2</v>
          </cell>
          <cell r="D114">
            <v>0.47609637188064213</v>
          </cell>
          <cell r="E114">
            <v>8.349270863452718E-3</v>
          </cell>
          <cell r="F114">
            <v>0.34686205281044702</v>
          </cell>
          <cell r="G114">
            <v>3.4094816871988592E-2</v>
          </cell>
          <cell r="H114">
            <v>0.13459748757346954</v>
          </cell>
          <cell r="I114">
            <v>0</v>
          </cell>
          <cell r="J114">
            <v>0</v>
          </cell>
          <cell r="K114">
            <v>1</v>
          </cell>
        </row>
        <row r="115">
          <cell r="A115">
            <v>4</v>
          </cell>
          <cell r="B115" t="str">
            <v>Dist Demand - Sub Level - 4CP</v>
          </cell>
          <cell r="C115" t="str">
            <v>D3</v>
          </cell>
          <cell r="D115">
            <v>0.55014442995514301</v>
          </cell>
          <cell r="E115">
            <v>9.647846803728273E-3</v>
          </cell>
          <cell r="F115">
            <v>0.40081008297268417</v>
          </cell>
          <cell r="G115">
            <v>3.9397640268444584E-2</v>
          </cell>
          <cell r="H115">
            <v>0</v>
          </cell>
          <cell r="I115">
            <v>0</v>
          </cell>
          <cell r="J115">
            <v>0</v>
          </cell>
          <cell r="K115">
            <v>1</v>
          </cell>
        </row>
        <row r="116">
          <cell r="A116">
            <v>5</v>
          </cell>
          <cell r="B116" t="str">
            <v>Dist Demand - Line Level - 4CP</v>
          </cell>
          <cell r="C116" t="str">
            <v>D4</v>
          </cell>
          <cell r="D116">
            <v>0.55371064338158027</v>
          </cell>
          <cell r="E116">
            <v>4.4414840668923414E-3</v>
          </cell>
          <cell r="F116">
            <v>0.40296500474465641</v>
          </cell>
          <cell r="G116">
            <v>3.888286780687103E-2</v>
          </cell>
          <cell r="H116">
            <v>0</v>
          </cell>
          <cell r="I116">
            <v>0</v>
          </cell>
          <cell r="J116">
            <v>0</v>
          </cell>
          <cell r="K116">
            <v>1.0000000000000002</v>
          </cell>
        </row>
        <row r="117">
          <cell r="A117">
            <v>6</v>
          </cell>
          <cell r="B117" t="str">
            <v>Mwh - Generation Level</v>
          </cell>
          <cell r="C117" t="str">
            <v>E1</v>
          </cell>
          <cell r="D117">
            <v>0.33515879635319545</v>
          </cell>
          <cell r="E117">
            <v>1.0380665263579598E-2</v>
          </cell>
          <cell r="F117">
            <v>0.35946601552516366</v>
          </cell>
          <cell r="G117">
            <v>4.5138277062555146E-2</v>
          </cell>
          <cell r="H117">
            <v>0.24686479885742202</v>
          </cell>
          <cell r="I117">
            <v>2.4180326771271049E-3</v>
          </cell>
          <cell r="J117">
            <v>5.7341426095700769E-4</v>
          </cell>
          <cell r="K117">
            <v>1</v>
          </cell>
        </row>
        <row r="118">
          <cell r="A118">
            <v>7</v>
          </cell>
          <cell r="B118" t="str">
            <v>Customer Count - Total</v>
          </cell>
          <cell r="C118" t="str">
            <v>C1</v>
          </cell>
          <cell r="D118">
            <v>0.87887382859695617</v>
          </cell>
          <cell r="E118">
            <v>5.9001959530118893E-2</v>
          </cell>
          <cell r="F118">
            <v>5.4331576863330386E-2</v>
          </cell>
          <cell r="G118">
            <v>3.9231214401023421E-4</v>
          </cell>
          <cell r="H118">
            <v>7.9599565451351874E-5</v>
          </cell>
          <cell r="I118">
            <v>1.9510015940219102E-3</v>
          </cell>
          <cell r="J118">
            <v>5.3697217061110941E-3</v>
          </cell>
          <cell r="K118">
            <v>1</v>
          </cell>
        </row>
        <row r="119">
          <cell r="A119">
            <v>8</v>
          </cell>
          <cell r="B119" t="str">
            <v>Customer Count - Secondary Volt</v>
          </cell>
          <cell r="C119" t="str">
            <v>C2</v>
          </cell>
          <cell r="D119">
            <v>0.88577636047425912</v>
          </cell>
          <cell r="E119">
            <v>5.9465351308584005E-2</v>
          </cell>
          <cell r="F119">
            <v>5.4758288217156878E-2</v>
          </cell>
          <cell r="G119">
            <v>0</v>
          </cell>
          <cell r="H119">
            <v>0</v>
          </cell>
          <cell r="I119">
            <v>0</v>
          </cell>
          <cell r="J119">
            <v>0</v>
          </cell>
          <cell r="K119">
            <v>1</v>
          </cell>
        </row>
        <row r="120">
          <cell r="A120">
            <v>9</v>
          </cell>
          <cell r="B120" t="str">
            <v>Customer Count - Overhead Dist</v>
          </cell>
          <cell r="C120" t="str">
            <v>C3</v>
          </cell>
          <cell r="D120">
            <v>0.78781911572236663</v>
          </cell>
          <cell r="E120">
            <v>9.3557780018022382E-2</v>
          </cell>
          <cell r="F120">
            <v>0.11774043148586939</v>
          </cell>
          <cell r="G120">
            <v>8.826727737415457E-4</v>
          </cell>
          <cell r="H120">
            <v>0</v>
          </cell>
          <cell r="I120">
            <v>0</v>
          </cell>
          <cell r="J120">
            <v>0</v>
          </cell>
          <cell r="K120">
            <v>1</v>
          </cell>
        </row>
        <row r="121">
          <cell r="A121">
            <v>10</v>
          </cell>
          <cell r="B121" t="str">
            <v>Customer Count - Res/Comm Dist</v>
          </cell>
          <cell r="C121" t="str">
            <v>C4</v>
          </cell>
          <cell r="D121">
            <v>0.88542626886019127</v>
          </cell>
          <cell r="E121">
            <v>5.9441848400006055E-2</v>
          </cell>
          <cell r="F121">
            <v>5.473664571419453E-2</v>
          </cell>
          <cell r="G121">
            <v>3.9523702560816793E-4</v>
          </cell>
          <cell r="H121">
            <v>0</v>
          </cell>
          <cell r="I121">
            <v>0</v>
          </cell>
          <cell r="J121">
            <v>0</v>
          </cell>
          <cell r="K121">
            <v>1</v>
          </cell>
        </row>
        <row r="122">
          <cell r="A122">
            <v>11</v>
          </cell>
          <cell r="B122">
            <v>0</v>
          </cell>
          <cell r="C122">
            <v>0</v>
          </cell>
          <cell r="D122">
            <v>0</v>
          </cell>
          <cell r="E122">
            <v>0</v>
          </cell>
          <cell r="F122">
            <v>0</v>
          </cell>
          <cell r="G122">
            <v>0</v>
          </cell>
          <cell r="H122">
            <v>0</v>
          </cell>
          <cell r="I122">
            <v>0</v>
          </cell>
          <cell r="J122">
            <v>0</v>
          </cell>
          <cell r="K122">
            <v>0</v>
          </cell>
        </row>
        <row r="123">
          <cell r="A123">
            <v>12</v>
          </cell>
          <cell r="B123" t="str">
            <v>Dist Land, Struct, Station Eqpt</v>
          </cell>
          <cell r="C123" t="str">
            <v>A360-2</v>
          </cell>
          <cell r="D123">
            <v>0.5501444299551429</v>
          </cell>
          <cell r="E123">
            <v>9.6478468037282696E-3</v>
          </cell>
          <cell r="F123">
            <v>0.40081008297268411</v>
          </cell>
          <cell r="G123">
            <v>3.9397640268444577E-2</v>
          </cell>
          <cell r="H123">
            <v>0</v>
          </cell>
          <cell r="I123">
            <v>0</v>
          </cell>
          <cell r="J123">
            <v>0</v>
          </cell>
          <cell r="K123">
            <v>1</v>
          </cell>
        </row>
        <row r="124">
          <cell r="A124">
            <v>13</v>
          </cell>
          <cell r="B124" t="str">
            <v>Dist Poles, Towers, Fixtures</v>
          </cell>
          <cell r="C124" t="str">
            <v>A364</v>
          </cell>
          <cell r="D124">
            <v>0</v>
          </cell>
          <cell r="E124">
            <v>0</v>
          </cell>
          <cell r="F124">
            <v>0</v>
          </cell>
          <cell r="G124">
            <v>0</v>
          </cell>
          <cell r="H124">
            <v>0</v>
          </cell>
          <cell r="I124">
            <v>0</v>
          </cell>
          <cell r="J124">
            <v>0</v>
          </cell>
          <cell r="K124">
            <v>0</v>
          </cell>
        </row>
        <row r="125">
          <cell r="A125">
            <v>14</v>
          </cell>
          <cell r="B125" t="str">
            <v>Dist OH Lines &amp; Devices</v>
          </cell>
          <cell r="C125" t="str">
            <v>A365</v>
          </cell>
          <cell r="D125">
            <v>0</v>
          </cell>
          <cell r="E125">
            <v>0</v>
          </cell>
          <cell r="F125">
            <v>0</v>
          </cell>
          <cell r="G125">
            <v>0</v>
          </cell>
          <cell r="H125">
            <v>0</v>
          </cell>
          <cell r="I125">
            <v>0</v>
          </cell>
          <cell r="J125">
            <v>0</v>
          </cell>
          <cell r="K125">
            <v>0</v>
          </cell>
        </row>
        <row r="126">
          <cell r="A126">
            <v>15</v>
          </cell>
          <cell r="B126" t="str">
            <v>Dist UG Conductors &amp; Devices</v>
          </cell>
          <cell r="C126" t="str">
            <v>A366-7</v>
          </cell>
          <cell r="D126">
            <v>0</v>
          </cell>
          <cell r="E126">
            <v>0</v>
          </cell>
          <cell r="F126">
            <v>0</v>
          </cell>
          <cell r="G126">
            <v>0</v>
          </cell>
          <cell r="H126">
            <v>0</v>
          </cell>
          <cell r="I126">
            <v>0</v>
          </cell>
          <cell r="J126">
            <v>0</v>
          </cell>
          <cell r="K126">
            <v>0</v>
          </cell>
        </row>
        <row r="127">
          <cell r="A127">
            <v>16</v>
          </cell>
          <cell r="B127" t="str">
            <v>Dist Line Transformers-Wt. Factors</v>
          </cell>
          <cell r="C127" t="str">
            <v>A368Wt</v>
          </cell>
          <cell r="D127">
            <v>0.59797060037518024</v>
          </cell>
          <cell r="E127">
            <v>2.2302100141803907E-2</v>
          </cell>
          <cell r="F127">
            <v>0.37869383003454676</v>
          </cell>
          <cell r="G127">
            <v>0</v>
          </cell>
          <cell r="H127">
            <v>0</v>
          </cell>
          <cell r="I127">
            <v>4.8417490900087406E-5</v>
          </cell>
          <cell r="J127">
            <v>9.8505195756900784E-4</v>
          </cell>
          <cell r="K127">
            <v>1</v>
          </cell>
        </row>
        <row r="128">
          <cell r="A128">
            <v>17</v>
          </cell>
          <cell r="B128" t="str">
            <v>Dist Line Transformers - Total</v>
          </cell>
          <cell r="C128" t="str">
            <v>A368To</v>
          </cell>
          <cell r="D128">
            <v>0</v>
          </cell>
          <cell r="E128">
            <v>0</v>
          </cell>
          <cell r="F128">
            <v>0</v>
          </cell>
          <cell r="G128">
            <v>0</v>
          </cell>
          <cell r="H128">
            <v>0</v>
          </cell>
          <cell r="I128">
            <v>0</v>
          </cell>
          <cell r="J128">
            <v>0</v>
          </cell>
          <cell r="K128">
            <v>0</v>
          </cell>
        </row>
        <row r="129">
          <cell r="A129">
            <v>18</v>
          </cell>
          <cell r="B129" t="str">
            <v>Distribution - Services - Wt. Factors</v>
          </cell>
          <cell r="C129" t="str">
            <v>A369Wt</v>
          </cell>
          <cell r="D129">
            <v>0.67635715739894287</v>
          </cell>
          <cell r="E129">
            <v>0.1137187131589443</v>
          </cell>
          <cell r="F129">
            <v>0.20943429858936261</v>
          </cell>
          <cell r="G129">
            <v>0</v>
          </cell>
          <cell r="H129">
            <v>0</v>
          </cell>
          <cell r="I129">
            <v>0</v>
          </cell>
          <cell r="J129">
            <v>4.8983085275028414E-4</v>
          </cell>
          <cell r="K129">
            <v>1</v>
          </cell>
        </row>
        <row r="130">
          <cell r="A130">
            <v>19</v>
          </cell>
          <cell r="B130" t="str">
            <v>Metering excl Transformers-Wt. Fact</v>
          </cell>
          <cell r="C130" t="str">
            <v>A370M</v>
          </cell>
          <cell r="D130">
            <v>0.70434826963141384</v>
          </cell>
          <cell r="E130">
            <v>0.11528622790607539</v>
          </cell>
          <cell r="F130">
            <v>0.17412052868356173</v>
          </cell>
          <cell r="G130">
            <v>2.5168895420454602E-3</v>
          </cell>
          <cell r="H130">
            <v>3.7280842369035085E-3</v>
          </cell>
          <cell r="I130">
            <v>0</v>
          </cell>
          <cell r="J130">
            <v>0</v>
          </cell>
          <cell r="K130">
            <v>0.99999999999999989</v>
          </cell>
        </row>
        <row r="131">
          <cell r="A131">
            <v>20</v>
          </cell>
          <cell r="B131" t="str">
            <v>Metering-Transformers-Wt. Factors</v>
          </cell>
          <cell r="C131" t="str">
            <v>A370T</v>
          </cell>
          <cell r="D131">
            <v>1.7392587438090103E-2</v>
          </cell>
          <cell r="E131">
            <v>0</v>
          </cell>
          <cell r="F131">
            <v>0.77576285759512431</v>
          </cell>
          <cell r="G131">
            <v>6.9016273752608978E-2</v>
          </cell>
          <cell r="H131">
            <v>0.13782828121417659</v>
          </cell>
          <cell r="I131">
            <v>0</v>
          </cell>
          <cell r="J131">
            <v>0</v>
          </cell>
          <cell r="K131">
            <v>1</v>
          </cell>
        </row>
        <row r="132">
          <cell r="A132">
            <v>21</v>
          </cell>
          <cell r="B132" t="str">
            <v>Install. On Customer Premises</v>
          </cell>
          <cell r="C132" t="str">
            <v>A371</v>
          </cell>
          <cell r="D132">
            <v>0</v>
          </cell>
          <cell r="E132">
            <v>0</v>
          </cell>
          <cell r="F132">
            <v>0</v>
          </cell>
          <cell r="G132">
            <v>0</v>
          </cell>
          <cell r="H132">
            <v>0</v>
          </cell>
          <cell r="I132">
            <v>0</v>
          </cell>
          <cell r="J132">
            <v>0</v>
          </cell>
          <cell r="K132">
            <v>0</v>
          </cell>
        </row>
        <row r="133">
          <cell r="A133">
            <v>22</v>
          </cell>
          <cell r="B133" t="str">
            <v>Lighting Plant</v>
          </cell>
          <cell r="C133" t="str">
            <v>A373S</v>
          </cell>
          <cell r="D133">
            <v>0</v>
          </cell>
          <cell r="E133">
            <v>0</v>
          </cell>
          <cell r="F133">
            <v>0</v>
          </cell>
          <cell r="G133">
            <v>0</v>
          </cell>
          <cell r="H133">
            <v>0</v>
          </cell>
          <cell r="I133">
            <v>0.97267457843951577</v>
          </cell>
          <cell r="J133">
            <v>2.7325421560484286E-2</v>
          </cell>
          <cell r="K133">
            <v>1</v>
          </cell>
        </row>
        <row r="134">
          <cell r="A134">
            <v>23</v>
          </cell>
          <cell r="B134">
            <v>0</v>
          </cell>
          <cell r="C134">
            <v>0</v>
          </cell>
          <cell r="D134">
            <v>0</v>
          </cell>
          <cell r="E134">
            <v>0</v>
          </cell>
          <cell r="F134">
            <v>0</v>
          </cell>
          <cell r="G134">
            <v>0</v>
          </cell>
          <cell r="H134">
            <v>0</v>
          </cell>
          <cell r="I134">
            <v>0</v>
          </cell>
          <cell r="J134">
            <v>0</v>
          </cell>
          <cell r="K134">
            <v>0</v>
          </cell>
        </row>
        <row r="135">
          <cell r="A135">
            <v>24</v>
          </cell>
          <cell r="B135" t="str">
            <v>O. H. Poles and Conductors</v>
          </cell>
          <cell r="C135" t="str">
            <v>A364-5</v>
          </cell>
          <cell r="D135">
            <v>0</v>
          </cell>
          <cell r="E135">
            <v>0</v>
          </cell>
          <cell r="F135">
            <v>0</v>
          </cell>
          <cell r="G135">
            <v>0</v>
          </cell>
          <cell r="H135">
            <v>0</v>
          </cell>
          <cell r="I135">
            <v>0</v>
          </cell>
          <cell r="J135">
            <v>0</v>
          </cell>
          <cell r="K135">
            <v>0</v>
          </cell>
        </row>
        <row r="136">
          <cell r="A136">
            <v>25</v>
          </cell>
          <cell r="B136" t="str">
            <v>Poles, Lines, Services</v>
          </cell>
          <cell r="C136" t="str">
            <v>A364,5,9</v>
          </cell>
          <cell r="D136">
            <v>0</v>
          </cell>
          <cell r="E136">
            <v>0</v>
          </cell>
          <cell r="F136">
            <v>0</v>
          </cell>
          <cell r="G136">
            <v>0</v>
          </cell>
          <cell r="H136">
            <v>0</v>
          </cell>
          <cell r="I136">
            <v>0</v>
          </cell>
          <cell r="J136">
            <v>0</v>
          </cell>
          <cell r="K136">
            <v>0</v>
          </cell>
        </row>
        <row r="137">
          <cell r="A137">
            <v>26</v>
          </cell>
          <cell r="B137" t="str">
            <v>Dist Dem-Line Level-4CP-Secondary</v>
          </cell>
          <cell r="C137" t="str">
            <v>D5</v>
          </cell>
          <cell r="D137">
            <v>0.57611151111009062</v>
          </cell>
          <cell r="E137">
            <v>4.6211683447547362E-3</v>
          </cell>
          <cell r="F137">
            <v>0.41926732054515464</v>
          </cell>
          <cell r="G137">
            <v>0</v>
          </cell>
          <cell r="H137">
            <v>0</v>
          </cell>
          <cell r="I137">
            <v>0</v>
          </cell>
          <cell r="J137">
            <v>0</v>
          </cell>
          <cell r="K137">
            <v>1</v>
          </cell>
        </row>
        <row r="138">
          <cell r="A138">
            <v>27</v>
          </cell>
          <cell r="B138" t="str">
            <v>Net Transmission Plant</v>
          </cell>
          <cell r="C138" t="str">
            <v>TRANPLT</v>
          </cell>
          <cell r="D138">
            <v>0.47609637188064213</v>
          </cell>
          <cell r="E138">
            <v>8.3492708634527197E-3</v>
          </cell>
          <cell r="F138">
            <v>0.34686205281044702</v>
          </cell>
          <cell r="G138">
            <v>3.4094816871988599E-2</v>
          </cell>
          <cell r="H138">
            <v>0.13459748757346957</v>
          </cell>
          <cell r="I138">
            <v>0</v>
          </cell>
          <cell r="J138">
            <v>0</v>
          </cell>
          <cell r="K138">
            <v>1</v>
          </cell>
        </row>
        <row r="139">
          <cell r="A139">
            <v>28</v>
          </cell>
          <cell r="B139" t="str">
            <v>Net Distribution Plant</v>
          </cell>
          <cell r="C139" t="str">
            <v>DISTPLT</v>
          </cell>
          <cell r="D139">
            <v>0.5964695262718539</v>
          </cell>
          <cell r="E139">
            <v>2.2999397425873955E-2</v>
          </cell>
          <cell r="F139">
            <v>0.33225746544694901</v>
          </cell>
          <cell r="G139">
            <v>2.9565325914739558E-2</v>
          </cell>
          <cell r="H139">
            <v>7.6027686250732781E-3</v>
          </cell>
          <cell r="I139">
            <v>6.5563155234946123E-3</v>
          </cell>
          <cell r="J139">
            <v>4.5492007920156854E-3</v>
          </cell>
          <cell r="K139">
            <v>1</v>
          </cell>
        </row>
        <row r="140">
          <cell r="A140">
            <v>29</v>
          </cell>
          <cell r="B140" t="str">
            <v>Net Metering Plant</v>
          </cell>
          <cell r="C140" t="str">
            <v>METPLT</v>
          </cell>
          <cell r="D140">
            <v>0.86063242002285545</v>
          </cell>
          <cell r="E140">
            <v>5.7902667738864953E-2</v>
          </cell>
          <cell r="F140">
            <v>7.3206005364409563E-2</v>
          </cell>
          <cell r="G140">
            <v>6.6157747996930718E-3</v>
          </cell>
          <cell r="H140">
            <v>1.6431320741768091E-3</v>
          </cell>
          <cell r="I140">
            <v>0</v>
          </cell>
          <cell r="J140">
            <v>0</v>
          </cell>
          <cell r="K140">
            <v>0.99999999999999989</v>
          </cell>
        </row>
        <row r="141">
          <cell r="A141">
            <v>30</v>
          </cell>
          <cell r="B141" t="str">
            <v>Net Customer Service Plant</v>
          </cell>
          <cell r="C141" t="str">
            <v>CUSTPLT</v>
          </cell>
          <cell r="D141">
            <v>0.81709815352644088</v>
          </cell>
          <cell r="E141">
            <v>5.6994783550388235E-2</v>
          </cell>
          <cell r="F141">
            <v>8.0694078086506776E-2</v>
          </cell>
          <cell r="G141">
            <v>2.8751661963185957E-3</v>
          </cell>
          <cell r="H141">
            <v>2.6212759186156781E-3</v>
          </cell>
          <cell r="I141">
            <v>3.5804514313413409E-2</v>
          </cell>
          <cell r="J141">
            <v>3.9120284083163587E-3</v>
          </cell>
          <cell r="K141">
            <v>0.99999999999999989</v>
          </cell>
        </row>
        <row r="142">
          <cell r="A142">
            <v>31</v>
          </cell>
          <cell r="B142">
            <v>0</v>
          </cell>
          <cell r="C142">
            <v>0</v>
          </cell>
          <cell r="D142">
            <v>0</v>
          </cell>
          <cell r="E142">
            <v>0</v>
          </cell>
          <cell r="F142">
            <v>0</v>
          </cell>
          <cell r="G142">
            <v>0</v>
          </cell>
          <cell r="H142">
            <v>0</v>
          </cell>
          <cell r="I142">
            <v>0</v>
          </cell>
          <cell r="J142">
            <v>0</v>
          </cell>
          <cell r="K142">
            <v>0</v>
          </cell>
        </row>
        <row r="143">
          <cell r="A143">
            <v>32</v>
          </cell>
          <cell r="B143" t="str">
            <v>Min Plant-A364 Poles, Towers, Fixtures</v>
          </cell>
          <cell r="C143" t="str">
            <v>A364LS</v>
          </cell>
          <cell r="D143">
            <v>0</v>
          </cell>
          <cell r="E143">
            <v>0</v>
          </cell>
          <cell r="F143">
            <v>0</v>
          </cell>
          <cell r="G143">
            <v>0</v>
          </cell>
          <cell r="H143">
            <v>0</v>
          </cell>
          <cell r="I143">
            <v>0</v>
          </cell>
          <cell r="J143">
            <v>0</v>
          </cell>
          <cell r="K143">
            <v>0</v>
          </cell>
        </row>
        <row r="144">
          <cell r="A144">
            <v>33</v>
          </cell>
          <cell r="B144" t="str">
            <v>COS excl. Revenue Related Expenses</v>
          </cell>
          <cell r="C144" t="str">
            <v>RevRel</v>
          </cell>
          <cell r="D144">
            <v>0.54837710483505464</v>
          </cell>
          <cell r="E144">
            <v>2.2112052035253304E-2</v>
          </cell>
          <cell r="F144">
            <v>0.28847081554901632</v>
          </cell>
          <cell r="G144">
            <v>2.5821960556992249E-2</v>
          </cell>
          <cell r="H144">
            <v>9.2079799385190203E-2</v>
          </cell>
          <cell r="I144">
            <v>1.9427234327297194E-2</v>
          </cell>
          <cell r="J144">
            <v>3.7110333111959599E-3</v>
          </cell>
          <cell r="K144">
            <v>0.99999999999999989</v>
          </cell>
        </row>
        <row r="145">
          <cell r="A145">
            <v>34</v>
          </cell>
          <cell r="B145" t="str">
            <v>Metering Materials &amp; Supplies</v>
          </cell>
          <cell r="C145" t="str">
            <v>Met_M&amp;S</v>
          </cell>
          <cell r="D145">
            <v>0.10403275346865837</v>
          </cell>
          <cell r="E145">
            <v>2.3798169256142067E-2</v>
          </cell>
          <cell r="F145">
            <v>9.2683664867400636E-2</v>
          </cell>
          <cell r="G145">
            <v>9.9517306523141009E-3</v>
          </cell>
          <cell r="H145">
            <v>0.76953368175548487</v>
          </cell>
          <cell r="I145">
            <v>0</v>
          </cell>
          <cell r="J145">
            <v>0</v>
          </cell>
          <cell r="K145">
            <v>1</v>
          </cell>
        </row>
        <row r="146">
          <cell r="A146">
            <v>35</v>
          </cell>
          <cell r="B146">
            <v>0</v>
          </cell>
          <cell r="C146">
            <v>0</v>
          </cell>
          <cell r="D146">
            <v>0</v>
          </cell>
          <cell r="E146">
            <v>0</v>
          </cell>
          <cell r="F146">
            <v>0</v>
          </cell>
          <cell r="G146">
            <v>0</v>
          </cell>
          <cell r="H146">
            <v>0</v>
          </cell>
          <cell r="I146">
            <v>0</v>
          </cell>
          <cell r="J146">
            <v>0</v>
          </cell>
          <cell r="K146">
            <v>0</v>
          </cell>
        </row>
        <row r="147">
          <cell r="A147">
            <v>36</v>
          </cell>
          <cell r="B147" t="str">
            <v>Rate Base - Transmission</v>
          </cell>
          <cell r="C147" t="str">
            <v>TRANRB</v>
          </cell>
          <cell r="D147">
            <v>0.47609637188064202</v>
          </cell>
          <cell r="E147">
            <v>8.3492708634527197E-3</v>
          </cell>
          <cell r="F147">
            <v>0.34686205281044702</v>
          </cell>
          <cell r="G147">
            <v>3.4094816871988599E-2</v>
          </cell>
          <cell r="H147">
            <v>0.13459748757346957</v>
          </cell>
          <cell r="I147">
            <v>0</v>
          </cell>
          <cell r="J147">
            <v>0</v>
          </cell>
          <cell r="K147">
            <v>0.99999999999999989</v>
          </cell>
        </row>
        <row r="148">
          <cell r="A148">
            <v>37</v>
          </cell>
          <cell r="B148" t="str">
            <v>Rate Base - Distribution</v>
          </cell>
          <cell r="C148" t="str">
            <v>DISTRB</v>
          </cell>
          <cell r="D148">
            <v>0.60011563414509539</v>
          </cell>
          <cell r="E148">
            <v>2.4050257493396891E-2</v>
          </cell>
          <cell r="F148">
            <v>0.32686189677326405</v>
          </cell>
          <cell r="G148">
            <v>2.8791454263569435E-2</v>
          </cell>
          <cell r="H148">
            <v>8.2011594919328933E-3</v>
          </cell>
          <cell r="I148">
            <v>7.0723432395782757E-3</v>
          </cell>
          <cell r="J148">
            <v>4.9072545931632206E-3</v>
          </cell>
          <cell r="K148">
            <v>1.0000000000000002</v>
          </cell>
        </row>
        <row r="149">
          <cell r="A149">
            <v>38</v>
          </cell>
          <cell r="B149" t="str">
            <v>Rate Base - Metering</v>
          </cell>
          <cell r="C149" t="str">
            <v>METRB</v>
          </cell>
          <cell r="D149">
            <v>0.86063242002285556</v>
          </cell>
          <cell r="E149">
            <v>5.7902667738864967E-2</v>
          </cell>
          <cell r="F149">
            <v>7.3206005364409563E-2</v>
          </cell>
          <cell r="G149">
            <v>6.6157747996930718E-3</v>
          </cell>
          <cell r="H149">
            <v>1.6431320741768095E-3</v>
          </cell>
          <cell r="I149">
            <v>0</v>
          </cell>
          <cell r="J149">
            <v>0</v>
          </cell>
          <cell r="K149">
            <v>1</v>
          </cell>
        </row>
        <row r="150">
          <cell r="A150">
            <v>39</v>
          </cell>
          <cell r="B150" t="str">
            <v>Rate Base - Customer Service</v>
          </cell>
          <cell r="C150" t="str">
            <v>CUSTRB</v>
          </cell>
          <cell r="D150">
            <v>0.81709815352644077</v>
          </cell>
          <cell r="E150">
            <v>5.6994783550388214E-2</v>
          </cell>
          <cell r="F150">
            <v>8.0694078086506749E-2</v>
          </cell>
          <cell r="G150">
            <v>2.8751661963185948E-3</v>
          </cell>
          <cell r="H150">
            <v>2.6212759186156776E-3</v>
          </cell>
          <cell r="I150">
            <v>3.5804514313413395E-2</v>
          </cell>
          <cell r="J150">
            <v>3.9120284083163578E-3</v>
          </cell>
          <cell r="K150">
            <v>0.99999999999999978</v>
          </cell>
        </row>
        <row r="151">
          <cell r="A151">
            <v>40</v>
          </cell>
          <cell r="B151">
            <v>0</v>
          </cell>
          <cell r="C151">
            <v>0</v>
          </cell>
          <cell r="D151">
            <v>0</v>
          </cell>
          <cell r="E151">
            <v>0</v>
          </cell>
          <cell r="F151">
            <v>0</v>
          </cell>
          <cell r="G151">
            <v>0</v>
          </cell>
          <cell r="H151">
            <v>0</v>
          </cell>
          <cell r="I151">
            <v>0</v>
          </cell>
          <cell r="J151">
            <v>0</v>
          </cell>
          <cell r="K151">
            <v>0</v>
          </cell>
        </row>
        <row r="152">
          <cell r="A152">
            <v>41</v>
          </cell>
          <cell r="B152" t="str">
            <v>UG Minimum Plant - A366 &amp; A367</v>
          </cell>
          <cell r="C152" t="str">
            <v>A366-7Min</v>
          </cell>
          <cell r="D152">
            <v>0</v>
          </cell>
          <cell r="E152">
            <v>0</v>
          </cell>
          <cell r="F152">
            <v>0</v>
          </cell>
          <cell r="G152">
            <v>0</v>
          </cell>
          <cell r="H152">
            <v>0</v>
          </cell>
          <cell r="I152">
            <v>0</v>
          </cell>
          <cell r="J152">
            <v>0</v>
          </cell>
          <cell r="K152">
            <v>0</v>
          </cell>
        </row>
        <row r="153">
          <cell r="A153">
            <v>42</v>
          </cell>
          <cell r="B153" t="str">
            <v>UG Net Plant - A366 &amp; A367</v>
          </cell>
          <cell r="C153" t="str">
            <v>A366-7Wt</v>
          </cell>
          <cell r="D153">
            <v>0.77544052344191183</v>
          </cell>
          <cell r="E153">
            <v>3.8529528903211339E-2</v>
          </cell>
          <cell r="F153">
            <v>0.16503289034618643</v>
          </cell>
          <cell r="G153">
            <v>2.0997057308690368E-2</v>
          </cell>
          <cell r="H153">
            <v>0</v>
          </cell>
          <cell r="I153">
            <v>0</v>
          </cell>
          <cell r="J153">
            <v>0</v>
          </cell>
          <cell r="K153">
            <v>1</v>
          </cell>
        </row>
        <row r="154">
          <cell r="A154">
            <v>43</v>
          </cell>
          <cell r="B154" t="str">
            <v>Street Lighting Oper Exp</v>
          </cell>
          <cell r="C154" t="str">
            <v>A585</v>
          </cell>
          <cell r="D154">
            <v>0</v>
          </cell>
          <cell r="E154">
            <v>0</v>
          </cell>
          <cell r="F154">
            <v>0</v>
          </cell>
          <cell r="G154">
            <v>0</v>
          </cell>
          <cell r="H154">
            <v>0</v>
          </cell>
          <cell r="I154">
            <v>0.88866900737314569</v>
          </cell>
          <cell r="J154">
            <v>0.11133099262685421</v>
          </cell>
          <cell r="K154">
            <v>0.99999999999999989</v>
          </cell>
        </row>
        <row r="155">
          <cell r="A155">
            <v>44</v>
          </cell>
          <cell r="B155" t="str">
            <v>Street Lighting Maint Exp</v>
          </cell>
          <cell r="C155" t="str">
            <v>A596</v>
          </cell>
          <cell r="D155">
            <v>0</v>
          </cell>
          <cell r="E155">
            <v>0</v>
          </cell>
          <cell r="F155">
            <v>0</v>
          </cell>
          <cell r="G155">
            <v>0</v>
          </cell>
          <cell r="H155">
            <v>0</v>
          </cell>
          <cell r="I155">
            <v>0.58180807514542121</v>
          </cell>
          <cell r="J155">
            <v>0.41819192485457868</v>
          </cell>
          <cell r="K155">
            <v>0.99999999999999989</v>
          </cell>
        </row>
        <row r="156">
          <cell r="A156">
            <v>45</v>
          </cell>
          <cell r="B156" t="str">
            <v>City Franchise</v>
          </cell>
          <cell r="C156" t="str">
            <v>FRAN</v>
          </cell>
          <cell r="D156">
            <v>0.33535703647939336</v>
          </cell>
          <cell r="E156">
            <v>1.267371296239255E-2</v>
          </cell>
          <cell r="F156">
            <v>0.48541043909246662</v>
          </cell>
          <cell r="G156">
            <v>5.2938598165878842E-2</v>
          </cell>
          <cell r="H156">
            <v>0.11033995502535129</v>
          </cell>
          <cell r="I156">
            <v>2.4959031395985396E-3</v>
          </cell>
          <cell r="J156">
            <v>7.843551349188964E-4</v>
          </cell>
          <cell r="K156">
            <v>1.0000000000000002</v>
          </cell>
        </row>
        <row r="157">
          <cell r="A157">
            <v>46</v>
          </cell>
          <cell r="B157">
            <v>0</v>
          </cell>
          <cell r="C157">
            <v>0</v>
          </cell>
          <cell r="D157">
            <v>0</v>
          </cell>
          <cell r="E157">
            <v>0</v>
          </cell>
          <cell r="F157">
            <v>0</v>
          </cell>
          <cell r="G157">
            <v>0</v>
          </cell>
          <cell r="H157">
            <v>0</v>
          </cell>
          <cell r="I157">
            <v>0</v>
          </cell>
          <cell r="J157">
            <v>0</v>
          </cell>
          <cell r="K157">
            <v>0</v>
          </cell>
        </row>
        <row r="158">
          <cell r="A158">
            <v>47</v>
          </cell>
          <cell r="B158" t="str">
            <v>Meter Oper Exp ex Transfmers-Wt Fc</v>
          </cell>
          <cell r="C158" t="str">
            <v>A586M</v>
          </cell>
          <cell r="D158">
            <v>0.75249454215486089</v>
          </cell>
          <cell r="E158">
            <v>6.0787240913154676E-2</v>
          </cell>
          <cell r="F158">
            <v>0.1582877469390401</v>
          </cell>
          <cell r="G158">
            <v>4.1549906425089496E-3</v>
          </cell>
          <cell r="H158">
            <v>2.427547935043534E-2</v>
          </cell>
          <cell r="I158">
            <v>0</v>
          </cell>
          <cell r="J158">
            <v>0</v>
          </cell>
          <cell r="K158">
            <v>1</v>
          </cell>
        </row>
        <row r="159">
          <cell r="A159">
            <v>48</v>
          </cell>
          <cell r="B159" t="str">
            <v>Distribution - Services</v>
          </cell>
          <cell r="C159" t="str">
            <v>A369</v>
          </cell>
          <cell r="D159">
            <v>0</v>
          </cell>
          <cell r="E159">
            <v>0</v>
          </cell>
          <cell r="F159">
            <v>0</v>
          </cell>
          <cell r="G159">
            <v>0</v>
          </cell>
          <cell r="H159">
            <v>0</v>
          </cell>
          <cell r="I159">
            <v>0</v>
          </cell>
          <cell r="J159">
            <v>0</v>
          </cell>
          <cell r="K159">
            <v>0</v>
          </cell>
        </row>
        <row r="160">
          <cell r="A160">
            <v>49</v>
          </cell>
          <cell r="B160" t="str">
            <v>Meter Maint ex Transfmers-Wt Fact</v>
          </cell>
          <cell r="C160" t="str">
            <v>A597M</v>
          </cell>
          <cell r="D160">
            <v>0.72536526904202103</v>
          </cell>
          <cell r="E160">
            <v>5.8595711847991595E-2</v>
          </cell>
          <cell r="F160">
            <v>0.20831604195476083</v>
          </cell>
          <cell r="G160">
            <v>1.4855633257282871E-3</v>
          </cell>
          <cell r="H160">
            <v>6.2374138294982078E-3</v>
          </cell>
          <cell r="I160">
            <v>0</v>
          </cell>
          <cell r="J160">
            <v>0</v>
          </cell>
          <cell r="K160">
            <v>0.99999999999999989</v>
          </cell>
        </row>
        <row r="161">
          <cell r="A161">
            <v>50</v>
          </cell>
          <cell r="B161" t="str">
            <v>Meter Oper Exp - Transfmers-Wt Fc</v>
          </cell>
          <cell r="C161" t="str">
            <v>A586T</v>
          </cell>
          <cell r="D161">
            <v>5.2553087249481947E-2</v>
          </cell>
          <cell r="E161">
            <v>0</v>
          </cell>
          <cell r="F161">
            <v>0.6164216725334809</v>
          </cell>
          <cell r="G161">
            <v>5.4573364485793738E-2</v>
          </cell>
          <cell r="H161">
            <v>0.27645187573124341</v>
          </cell>
          <cell r="I161">
            <v>0</v>
          </cell>
          <cell r="J161">
            <v>0</v>
          </cell>
          <cell r="K161">
            <v>1</v>
          </cell>
        </row>
        <row r="162">
          <cell r="A162">
            <v>51</v>
          </cell>
          <cell r="B162" t="str">
            <v>Meter Maint - Transfmers-Wt Fact</v>
          </cell>
          <cell r="C162" t="str">
            <v>A597T</v>
          </cell>
          <cell r="D162">
            <v>6.4035581394129973E-2</v>
          </cell>
          <cell r="E162">
            <v>0</v>
          </cell>
          <cell r="F162">
            <v>0.66456695060146243</v>
          </cell>
          <cell r="G162">
            <v>8.1402540573152438E-2</v>
          </cell>
          <cell r="H162">
            <v>0.18999492743125518</v>
          </cell>
          <cell r="I162">
            <v>0</v>
          </cell>
          <cell r="J162">
            <v>0</v>
          </cell>
          <cell r="K162">
            <v>1</v>
          </cell>
        </row>
        <row r="163">
          <cell r="A163">
            <v>52</v>
          </cell>
          <cell r="B163" t="str">
            <v>Dist Operation Expense Accts 581-7</v>
          </cell>
          <cell r="C163" t="str">
            <v>A581-7</v>
          </cell>
          <cell r="D163">
            <v>0.72233547854896007</v>
          </cell>
          <cell r="E163">
            <v>5.3347561847720049E-2</v>
          </cell>
          <cell r="F163">
            <v>0.18822460240039537</v>
          </cell>
          <cell r="G163">
            <v>9.0572336749896003E-3</v>
          </cell>
          <cell r="H163">
            <v>2.5936497195543542E-2</v>
          </cell>
          <cell r="I163">
            <v>9.7631517228020926E-4</v>
          </cell>
          <cell r="J163">
            <v>1.2231116011112784E-4</v>
          </cell>
          <cell r="K163">
            <v>1</v>
          </cell>
        </row>
        <row r="164">
          <cell r="A164">
            <v>53</v>
          </cell>
          <cell r="B164" t="str">
            <v>Dist Maintenance Exp Accts 591-7</v>
          </cell>
          <cell r="C164" t="str">
            <v>A591-7</v>
          </cell>
          <cell r="D164">
            <v>0.52117834213075931</v>
          </cell>
          <cell r="E164">
            <v>2.3144283684082202E-2</v>
          </cell>
          <cell r="F164">
            <v>0.28807689821339966</v>
          </cell>
          <cell r="G164">
            <v>2.267534847467334E-2</v>
          </cell>
          <cell r="H164">
            <v>3.8065879751810142E-3</v>
          </cell>
          <cell r="I164">
            <v>8.2103905846572345E-2</v>
          </cell>
          <cell r="J164">
            <v>5.9014633675332211E-2</v>
          </cell>
          <cell r="K164">
            <v>1</v>
          </cell>
        </row>
        <row r="165">
          <cell r="A165">
            <v>54</v>
          </cell>
          <cell r="B165" t="str">
            <v>Metering Reading Expense-Wt. Fact</v>
          </cell>
          <cell r="C165" t="str">
            <v>A902</v>
          </cell>
          <cell r="D165">
            <v>0.86063242002285567</v>
          </cell>
          <cell r="E165">
            <v>5.7902667738864981E-2</v>
          </cell>
          <cell r="F165">
            <v>7.320600536440959E-2</v>
          </cell>
          <cell r="G165">
            <v>6.6157747996930735E-3</v>
          </cell>
          <cell r="H165">
            <v>1.6431320741768095E-3</v>
          </cell>
          <cell r="I165">
            <v>0</v>
          </cell>
          <cell r="J165">
            <v>0</v>
          </cell>
          <cell r="K165">
            <v>1.0000000000000002</v>
          </cell>
        </row>
        <row r="166">
          <cell r="A166">
            <v>55</v>
          </cell>
          <cell r="B166" t="str">
            <v>Customer Records&amp;Coll-Wt Fact</v>
          </cell>
          <cell r="C166" t="str">
            <v>A903</v>
          </cell>
          <cell r="D166">
            <v>0.84535363462012447</v>
          </cell>
          <cell r="E166">
            <v>5.9440663596058936E-2</v>
          </cell>
          <cell r="F166">
            <v>8.1200105445960874E-2</v>
          </cell>
          <cell r="G166">
            <v>3.1289358940278077E-3</v>
          </cell>
          <cell r="H166">
            <v>2.7053712780826739E-3</v>
          </cell>
          <cell r="I166">
            <v>3.659763985396336E-3</v>
          </cell>
          <cell r="J166">
            <v>4.5115251803489334E-3</v>
          </cell>
          <cell r="K166">
            <v>1.0000000000000002</v>
          </cell>
        </row>
        <row r="167">
          <cell r="A167">
            <v>56</v>
          </cell>
          <cell r="B167">
            <v>0</v>
          </cell>
          <cell r="C167">
            <v>0</v>
          </cell>
          <cell r="D167">
            <v>0</v>
          </cell>
          <cell r="E167">
            <v>0</v>
          </cell>
          <cell r="F167">
            <v>0</v>
          </cell>
          <cell r="G167">
            <v>0</v>
          </cell>
          <cell r="H167">
            <v>0</v>
          </cell>
          <cell r="I167">
            <v>0</v>
          </cell>
          <cell r="J167">
            <v>0</v>
          </cell>
          <cell r="K167">
            <v>0</v>
          </cell>
        </row>
        <row r="168">
          <cell r="A168">
            <v>57</v>
          </cell>
          <cell r="B168" t="str">
            <v>Cust Info Exp - Wt. Fact</v>
          </cell>
          <cell r="C168" t="str">
            <v>A907-10</v>
          </cell>
          <cell r="D168">
            <v>0.63271643558262936</v>
          </cell>
          <cell r="E168">
            <v>4.103414344626103E-2</v>
          </cell>
          <cell r="F168">
            <v>7.7391986235606641E-2</v>
          </cell>
          <cell r="G168">
            <v>1.2191868601123463E-3</v>
          </cell>
          <cell r="H168">
            <v>2.0725099358947794E-3</v>
          </cell>
          <cell r="I168">
            <v>0.24556573793949577</v>
          </cell>
          <cell r="J168">
            <v>0</v>
          </cell>
          <cell r="K168">
            <v>0.99999999999999989</v>
          </cell>
        </row>
        <row r="169">
          <cell r="A169">
            <v>58</v>
          </cell>
          <cell r="B169" t="str">
            <v>Customer Installation Expense</v>
          </cell>
          <cell r="C169" t="str">
            <v>A587</v>
          </cell>
          <cell r="D169">
            <v>0.88542626886019127</v>
          </cell>
          <cell r="E169">
            <v>5.9441848400006041E-2</v>
          </cell>
          <cell r="F169">
            <v>5.4736645714194523E-2</v>
          </cell>
          <cell r="G169">
            <v>3.9523702560816793E-4</v>
          </cell>
          <cell r="H169">
            <v>0</v>
          </cell>
          <cell r="I169">
            <v>0</v>
          </cell>
          <cell r="J169">
            <v>0</v>
          </cell>
          <cell r="K169">
            <v>1</v>
          </cell>
        </row>
        <row r="170">
          <cell r="A170">
            <v>59</v>
          </cell>
          <cell r="B170">
            <v>0</v>
          </cell>
          <cell r="C170">
            <v>0</v>
          </cell>
          <cell r="D170">
            <v>0</v>
          </cell>
          <cell r="E170">
            <v>0</v>
          </cell>
          <cell r="F170">
            <v>0</v>
          </cell>
          <cell r="G170">
            <v>0</v>
          </cell>
          <cell r="H170">
            <v>0</v>
          </cell>
          <cell r="I170">
            <v>0</v>
          </cell>
          <cell r="J170">
            <v>0</v>
          </cell>
          <cell r="K170">
            <v>0</v>
          </cell>
        </row>
        <row r="171">
          <cell r="A171">
            <v>60</v>
          </cell>
          <cell r="B171" t="str">
            <v>O&amp;M excl A&amp;G - Tran</v>
          </cell>
          <cell r="C171" t="str">
            <v>TOMXAG</v>
          </cell>
          <cell r="D171">
            <v>0.47609637188064213</v>
          </cell>
          <cell r="E171">
            <v>8.3492708634527197E-3</v>
          </cell>
          <cell r="F171">
            <v>0.34686205281044707</v>
          </cell>
          <cell r="G171">
            <v>3.4094816871988592E-2</v>
          </cell>
          <cell r="H171">
            <v>0.13459748757346957</v>
          </cell>
          <cell r="I171">
            <v>0</v>
          </cell>
          <cell r="J171">
            <v>0</v>
          </cell>
          <cell r="K171">
            <v>1</v>
          </cell>
        </row>
        <row r="172">
          <cell r="A172">
            <v>61</v>
          </cell>
          <cell r="B172" t="str">
            <v>O&amp;M excl A&amp;G - Dist</v>
          </cell>
          <cell r="C172" t="str">
            <v>DOMXAG</v>
          </cell>
          <cell r="D172">
            <v>0.67799191164868</v>
          </cell>
          <cell r="E172">
            <v>4.6495306592588923E-2</v>
          </cell>
          <cell r="F172">
            <v>0.21161933732918467</v>
          </cell>
          <cell r="G172">
            <v>1.226252929649068E-2</v>
          </cell>
          <cell r="H172">
            <v>2.0982035654475779E-2</v>
          </cell>
          <cell r="I172">
            <v>1.8094046111344218E-2</v>
          </cell>
          <cell r="J172">
            <v>1.2554833367235686E-2</v>
          </cell>
          <cell r="K172">
            <v>1</v>
          </cell>
        </row>
        <row r="173">
          <cell r="A173">
            <v>62</v>
          </cell>
          <cell r="B173" t="str">
            <v>O&amp;M excl A&amp;G - Metering</v>
          </cell>
          <cell r="C173" t="str">
            <v>MOMXAG</v>
          </cell>
          <cell r="D173">
            <v>0.86063242002285556</v>
          </cell>
          <cell r="E173">
            <v>5.7902667738864967E-2</v>
          </cell>
          <cell r="F173">
            <v>7.3206005364409577E-2</v>
          </cell>
          <cell r="G173">
            <v>6.6157747996930727E-3</v>
          </cell>
          <cell r="H173">
            <v>1.6431320741768093E-3</v>
          </cell>
          <cell r="I173">
            <v>0</v>
          </cell>
          <cell r="J173">
            <v>0</v>
          </cell>
          <cell r="K173">
            <v>1</v>
          </cell>
        </row>
        <row r="174">
          <cell r="A174">
            <v>63</v>
          </cell>
          <cell r="B174" t="str">
            <v>O&amp;M excl A&amp;G - Cust Serv</v>
          </cell>
          <cell r="C174" t="str">
            <v>CUOMXAG</v>
          </cell>
          <cell r="D174">
            <v>0.817098153526441</v>
          </cell>
          <cell r="E174">
            <v>5.6994783550388235E-2</v>
          </cell>
          <cell r="F174">
            <v>8.0694078086506776E-2</v>
          </cell>
          <cell r="G174">
            <v>2.8751661963185957E-3</v>
          </cell>
          <cell r="H174">
            <v>2.6212759186156781E-3</v>
          </cell>
          <cell r="I174">
            <v>3.5804514313413409E-2</v>
          </cell>
          <cell r="J174">
            <v>3.9120284083163587E-3</v>
          </cell>
          <cell r="K174">
            <v>1</v>
          </cell>
        </row>
        <row r="175">
          <cell r="A175">
            <v>64</v>
          </cell>
          <cell r="B175">
            <v>0</v>
          </cell>
          <cell r="C175">
            <v>0</v>
          </cell>
          <cell r="D175">
            <v>0</v>
          </cell>
          <cell r="E175">
            <v>0</v>
          </cell>
          <cell r="F175">
            <v>0</v>
          </cell>
          <cell r="G175">
            <v>0</v>
          </cell>
          <cell r="H175">
            <v>0</v>
          </cell>
          <cell r="I175">
            <v>0</v>
          </cell>
          <cell r="J175">
            <v>0</v>
          </cell>
          <cell r="K175">
            <v>0</v>
          </cell>
        </row>
        <row r="176">
          <cell r="A176">
            <v>65</v>
          </cell>
          <cell r="B176" t="str">
            <v>AMS Meter &amp; Installation -Wt Fc</v>
          </cell>
          <cell r="C176" t="str">
            <v>A370AMS</v>
          </cell>
          <cell r="D176">
            <v>0</v>
          </cell>
          <cell r="E176">
            <v>0</v>
          </cell>
          <cell r="F176">
            <v>0</v>
          </cell>
          <cell r="G176">
            <v>0</v>
          </cell>
          <cell r="H176">
            <v>0</v>
          </cell>
          <cell r="I176">
            <v>0</v>
          </cell>
          <cell r="J176">
            <v>0</v>
          </cell>
          <cell r="K176">
            <v>0</v>
          </cell>
        </row>
        <row r="177">
          <cell r="A177">
            <v>66</v>
          </cell>
          <cell r="B177" t="str">
            <v>AMS Non-Meter - Wt Fc</v>
          </cell>
          <cell r="C177" t="str">
            <v>AMS</v>
          </cell>
          <cell r="D177">
            <v>0</v>
          </cell>
          <cell r="E177">
            <v>0</v>
          </cell>
          <cell r="F177">
            <v>0</v>
          </cell>
          <cell r="G177">
            <v>0</v>
          </cell>
          <cell r="H177">
            <v>0</v>
          </cell>
          <cell r="I177">
            <v>0</v>
          </cell>
          <cell r="J177">
            <v>0</v>
          </cell>
          <cell r="K177">
            <v>0</v>
          </cell>
        </row>
        <row r="178">
          <cell r="A178">
            <v>67</v>
          </cell>
          <cell r="B178">
            <v>0</v>
          </cell>
          <cell r="C178">
            <v>0</v>
          </cell>
          <cell r="D178">
            <v>0</v>
          </cell>
          <cell r="E178">
            <v>0</v>
          </cell>
          <cell r="F178">
            <v>0</v>
          </cell>
          <cell r="G178">
            <v>0</v>
          </cell>
          <cell r="H178">
            <v>0</v>
          </cell>
          <cell r="I178">
            <v>0</v>
          </cell>
          <cell r="J178">
            <v>0</v>
          </cell>
          <cell r="K178">
            <v>0</v>
          </cell>
        </row>
        <row r="179">
          <cell r="A179">
            <v>68</v>
          </cell>
          <cell r="B179" t="str">
            <v>Transmission O&amp;M</v>
          </cell>
          <cell r="C179" t="str">
            <v>TRAO&amp;M</v>
          </cell>
          <cell r="D179">
            <v>0.47609637188064213</v>
          </cell>
          <cell r="E179">
            <v>8.349270863452718E-3</v>
          </cell>
          <cell r="F179">
            <v>0.34686205281044696</v>
          </cell>
          <cell r="G179">
            <v>3.4094816871988592E-2</v>
          </cell>
          <cell r="H179">
            <v>0.13459748757346957</v>
          </cell>
          <cell r="I179">
            <v>0</v>
          </cell>
          <cell r="J179">
            <v>0</v>
          </cell>
          <cell r="K179">
            <v>0.99999999999999989</v>
          </cell>
        </row>
        <row r="180">
          <cell r="A180">
            <v>69</v>
          </cell>
          <cell r="B180" t="str">
            <v>Distribution O&amp;M</v>
          </cell>
          <cell r="C180" t="str">
            <v>DISO&amp;M</v>
          </cell>
          <cell r="D180">
            <v>0.67690916943251711</v>
          </cell>
          <cell r="E180">
            <v>4.618324490984576E-2</v>
          </cell>
          <cell r="F180">
            <v>0.2132215965563673</v>
          </cell>
          <cell r="G180">
            <v>1.249233695324237E-2</v>
          </cell>
          <cell r="H180">
            <v>2.0804338483728282E-2</v>
          </cell>
          <cell r="I180">
            <v>1.7940807366814932E-2</v>
          </cell>
          <cell r="J180">
            <v>1.2448506297484084E-2</v>
          </cell>
          <cell r="K180">
            <v>0.99999999999999978</v>
          </cell>
        </row>
        <row r="181">
          <cell r="A181">
            <v>70</v>
          </cell>
          <cell r="B181" t="str">
            <v>Metering O&amp;M</v>
          </cell>
          <cell r="C181" t="str">
            <v>METO&amp;M</v>
          </cell>
          <cell r="D181">
            <v>0.86063242002285556</v>
          </cell>
          <cell r="E181">
            <v>5.7902667738864981E-2</v>
          </cell>
          <cell r="F181">
            <v>7.320600536440959E-2</v>
          </cell>
          <cell r="G181">
            <v>6.6157747996930727E-3</v>
          </cell>
          <cell r="H181">
            <v>1.6431320741768097E-3</v>
          </cell>
          <cell r="I181">
            <v>0</v>
          </cell>
          <cell r="J181">
            <v>0</v>
          </cell>
          <cell r="K181">
            <v>1</v>
          </cell>
        </row>
        <row r="182">
          <cell r="A182">
            <v>71</v>
          </cell>
          <cell r="B182" t="str">
            <v>Customer Service O&amp;M</v>
          </cell>
          <cell r="C182" t="str">
            <v>CUSO&amp;M</v>
          </cell>
          <cell r="D182">
            <v>0.817098153526441</v>
          </cell>
          <cell r="E182">
            <v>5.6994783550388242E-2</v>
          </cell>
          <cell r="F182">
            <v>8.069407808650679E-2</v>
          </cell>
          <cell r="G182">
            <v>2.8751661963185957E-3</v>
          </cell>
          <cell r="H182">
            <v>2.6212759186156781E-3</v>
          </cell>
          <cell r="I182">
            <v>3.5804514313413409E-2</v>
          </cell>
          <cell r="J182">
            <v>3.9120284083163587E-3</v>
          </cell>
          <cell r="K182">
            <v>1</v>
          </cell>
        </row>
        <row r="183">
          <cell r="A183">
            <v>72</v>
          </cell>
          <cell r="B183">
            <v>0</v>
          </cell>
          <cell r="C183">
            <v>0</v>
          </cell>
          <cell r="D183">
            <v>0</v>
          </cell>
          <cell r="E183">
            <v>0</v>
          </cell>
          <cell r="F183">
            <v>0</v>
          </cell>
          <cell r="G183">
            <v>0</v>
          </cell>
          <cell r="H183">
            <v>0</v>
          </cell>
          <cell r="I183">
            <v>0</v>
          </cell>
          <cell r="J183">
            <v>0</v>
          </cell>
          <cell r="K183">
            <v>0</v>
          </cell>
        </row>
        <row r="184">
          <cell r="A184">
            <v>73</v>
          </cell>
          <cell r="B184">
            <v>0</v>
          </cell>
          <cell r="C184">
            <v>0</v>
          </cell>
          <cell r="D184">
            <v>0</v>
          </cell>
          <cell r="E184">
            <v>0</v>
          </cell>
          <cell r="F184">
            <v>0</v>
          </cell>
          <cell r="G184">
            <v>0</v>
          </cell>
          <cell r="H184">
            <v>0</v>
          </cell>
          <cell r="I184">
            <v>0</v>
          </cell>
          <cell r="J184">
            <v>0</v>
          </cell>
          <cell r="K184">
            <v>0</v>
          </cell>
        </row>
        <row r="185">
          <cell r="A185">
            <v>74</v>
          </cell>
          <cell r="B185">
            <v>0</v>
          </cell>
          <cell r="C185">
            <v>0</v>
          </cell>
          <cell r="D185">
            <v>0</v>
          </cell>
          <cell r="E185">
            <v>0</v>
          </cell>
          <cell r="F185">
            <v>0</v>
          </cell>
          <cell r="G185">
            <v>0</v>
          </cell>
          <cell r="H185">
            <v>0</v>
          </cell>
          <cell r="I185">
            <v>0</v>
          </cell>
          <cell r="J185">
            <v>0</v>
          </cell>
          <cell r="K185">
            <v>0</v>
          </cell>
        </row>
        <row r="186">
          <cell r="A186">
            <v>75</v>
          </cell>
          <cell r="B186">
            <v>0</v>
          </cell>
          <cell r="C186">
            <v>0</v>
          </cell>
          <cell r="D186">
            <v>0</v>
          </cell>
          <cell r="E186">
            <v>0</v>
          </cell>
          <cell r="F186">
            <v>0</v>
          </cell>
          <cell r="G186">
            <v>0</v>
          </cell>
          <cell r="H186">
            <v>0</v>
          </cell>
          <cell r="I186">
            <v>0</v>
          </cell>
          <cell r="J186">
            <v>0</v>
          </cell>
          <cell r="K186">
            <v>0</v>
          </cell>
        </row>
        <row r="187">
          <cell r="A187">
            <v>76</v>
          </cell>
          <cell r="B187" t="str">
            <v>Taxable Income - Transmission</v>
          </cell>
          <cell r="C187" t="str">
            <v>TTXINC</v>
          </cell>
          <cell r="D187">
            <v>0</v>
          </cell>
          <cell r="E187">
            <v>0</v>
          </cell>
          <cell r="F187">
            <v>0</v>
          </cell>
          <cell r="G187">
            <v>0</v>
          </cell>
          <cell r="H187">
            <v>0</v>
          </cell>
          <cell r="I187">
            <v>0</v>
          </cell>
          <cell r="J187">
            <v>0</v>
          </cell>
          <cell r="K187">
            <v>0</v>
          </cell>
        </row>
        <row r="188">
          <cell r="A188">
            <v>77</v>
          </cell>
          <cell r="B188" t="str">
            <v>Taxable Income - Distribution</v>
          </cell>
          <cell r="C188" t="str">
            <v>DTXINC</v>
          </cell>
          <cell r="D188">
            <v>0</v>
          </cell>
          <cell r="E188">
            <v>0</v>
          </cell>
          <cell r="F188">
            <v>0</v>
          </cell>
          <cell r="G188">
            <v>0</v>
          </cell>
          <cell r="H188">
            <v>0</v>
          </cell>
          <cell r="I188">
            <v>0</v>
          </cell>
          <cell r="J188">
            <v>0</v>
          </cell>
          <cell r="K188">
            <v>0</v>
          </cell>
        </row>
        <row r="189">
          <cell r="A189">
            <v>78</v>
          </cell>
          <cell r="B189" t="str">
            <v>Taxable Income - Metering</v>
          </cell>
          <cell r="C189" t="str">
            <v>MTXINC</v>
          </cell>
          <cell r="D189">
            <v>0</v>
          </cell>
          <cell r="E189">
            <v>0</v>
          </cell>
          <cell r="F189">
            <v>0</v>
          </cell>
          <cell r="G189">
            <v>0</v>
          </cell>
          <cell r="H189">
            <v>0</v>
          </cell>
          <cell r="I189">
            <v>0</v>
          </cell>
          <cell r="J189">
            <v>0</v>
          </cell>
          <cell r="K189">
            <v>0</v>
          </cell>
        </row>
        <row r="190">
          <cell r="A190">
            <v>79</v>
          </cell>
          <cell r="B190" t="str">
            <v>Taxable Income - Customer Service</v>
          </cell>
          <cell r="C190" t="str">
            <v>CUTXINC</v>
          </cell>
          <cell r="D190">
            <v>0</v>
          </cell>
          <cell r="E190">
            <v>0</v>
          </cell>
          <cell r="F190">
            <v>0</v>
          </cell>
          <cell r="G190">
            <v>0</v>
          </cell>
          <cell r="H190">
            <v>0</v>
          </cell>
          <cell r="I190">
            <v>0</v>
          </cell>
          <cell r="J190">
            <v>0</v>
          </cell>
          <cell r="K190">
            <v>0</v>
          </cell>
        </row>
        <row r="191">
          <cell r="A191">
            <v>80</v>
          </cell>
          <cell r="B191">
            <v>0</v>
          </cell>
          <cell r="C191">
            <v>0</v>
          </cell>
          <cell r="D191">
            <v>0</v>
          </cell>
          <cell r="E191">
            <v>0</v>
          </cell>
          <cell r="F191">
            <v>0</v>
          </cell>
          <cell r="G191">
            <v>0</v>
          </cell>
          <cell r="H191">
            <v>0</v>
          </cell>
          <cell r="I191">
            <v>0</v>
          </cell>
          <cell r="J191">
            <v>0</v>
          </cell>
          <cell r="K191">
            <v>0</v>
          </cell>
        </row>
        <row r="192">
          <cell r="A192">
            <v>81</v>
          </cell>
          <cell r="B192" t="str">
            <v>System Benefit Fund</v>
          </cell>
          <cell r="C192" t="str">
            <v>SBF</v>
          </cell>
          <cell r="D192">
            <v>0.33426116903286718</v>
          </cell>
          <cell r="E192">
            <v>1.0352866575640437E-2</v>
          </cell>
          <cell r="F192">
            <v>0.35850328565090039</v>
          </cell>
          <cell r="G192">
            <v>4.5017384675461396E-2</v>
          </cell>
          <cell r="H192">
            <v>0.2488818531311392</v>
          </cell>
          <cell r="I192">
            <v>2.4115610480198611E-3</v>
          </cell>
          <cell r="J192">
            <v>5.7187988597143659E-4</v>
          </cell>
          <cell r="K192">
            <v>0.99999999999999978</v>
          </cell>
        </row>
        <row r="193">
          <cell r="A193">
            <v>82</v>
          </cell>
          <cell r="B193" t="str">
            <v>CTC Revenue</v>
          </cell>
          <cell r="C193" t="str">
            <v>CTC</v>
          </cell>
          <cell r="D193">
            <v>0</v>
          </cell>
          <cell r="E193">
            <v>0</v>
          </cell>
          <cell r="F193">
            <v>0</v>
          </cell>
          <cell r="G193">
            <v>0</v>
          </cell>
          <cell r="H193">
            <v>0</v>
          </cell>
          <cell r="I193">
            <v>0</v>
          </cell>
          <cell r="J193">
            <v>0</v>
          </cell>
          <cell r="K193">
            <v>0</v>
          </cell>
        </row>
        <row r="194">
          <cell r="A194">
            <v>83</v>
          </cell>
          <cell r="B194" t="str">
            <v>Transition Charge - TC1</v>
          </cell>
          <cell r="C194" t="str">
            <v>TC1</v>
          </cell>
          <cell r="D194">
            <v>0.48727748428480133</v>
          </cell>
          <cell r="E194">
            <v>1.6211809772213721E-2</v>
          </cell>
          <cell r="F194">
            <v>0.35669620073787139</v>
          </cell>
          <cell r="G194">
            <v>4.2530832314378736E-2</v>
          </cell>
          <cell r="H194">
            <v>9.5098498804134665E-2</v>
          </cell>
          <cell r="I194">
            <v>1.7638964672073438E-3</v>
          </cell>
          <cell r="J194">
            <v>4.2127761939269985E-4</v>
          </cell>
          <cell r="K194">
            <v>0.99999999999999978</v>
          </cell>
        </row>
        <row r="195">
          <cell r="A195">
            <v>84</v>
          </cell>
          <cell r="B195" t="str">
            <v>Docket 36271</v>
          </cell>
          <cell r="C195" t="str">
            <v>NDC</v>
          </cell>
          <cell r="D195">
            <v>0.46657199999999999</v>
          </cell>
          <cell r="E195">
            <v>1.3832000000000001E-2</v>
          </cell>
          <cell r="F195">
            <v>0.35542499999999999</v>
          </cell>
          <cell r="G195">
            <v>3.8886999999999998E-2</v>
          </cell>
          <cell r="H195">
            <v>0.1231</v>
          </cell>
          <cell r="I195">
            <v>1.7629487316384882E-3</v>
          </cell>
          <cell r="J195">
            <v>4.2105126836151203E-4</v>
          </cell>
          <cell r="K195">
            <v>1</v>
          </cell>
        </row>
        <row r="196">
          <cell r="A196">
            <v>85</v>
          </cell>
          <cell r="B196" t="str">
            <v>Transition Charge 2 - TC2</v>
          </cell>
          <cell r="C196" t="str">
            <v>TC2</v>
          </cell>
          <cell r="D196">
            <v>0.40159458241597451</v>
          </cell>
          <cell r="E196">
            <v>1.5483334494470376E-2</v>
          </cell>
          <cell r="F196">
            <v>0.38980936556892448</v>
          </cell>
          <cell r="G196">
            <v>5.0194230295516708E-2</v>
          </cell>
          <cell r="H196">
            <v>0.13721624347090169</v>
          </cell>
          <cell r="I196">
            <v>4.6029136419330858E-3</v>
          </cell>
          <cell r="J196">
            <v>1.0993301122790974E-3</v>
          </cell>
          <cell r="K196">
            <v>1</v>
          </cell>
        </row>
        <row r="197">
          <cell r="A197">
            <v>86</v>
          </cell>
          <cell r="B197" t="str">
            <v>Rate Case Exp. - Current</v>
          </cell>
          <cell r="C197" t="str">
            <v>RCE1</v>
          </cell>
          <cell r="D197">
            <v>0</v>
          </cell>
          <cell r="E197">
            <v>0</v>
          </cell>
          <cell r="F197">
            <v>0</v>
          </cell>
          <cell r="G197">
            <v>0</v>
          </cell>
          <cell r="H197">
            <v>0</v>
          </cell>
          <cell r="I197">
            <v>0</v>
          </cell>
          <cell r="J197">
            <v>0</v>
          </cell>
          <cell r="K197">
            <v>0</v>
          </cell>
        </row>
        <row r="198">
          <cell r="A198">
            <v>87</v>
          </cell>
          <cell r="B198" t="str">
            <v>TCRF</v>
          </cell>
          <cell r="C198" t="str">
            <v>TCRF</v>
          </cell>
          <cell r="D198">
            <v>0.46686824762555734</v>
          </cell>
          <cell r="E198">
            <v>1.0839907634876262E-2</v>
          </cell>
          <cell r="F198">
            <v>0.36370780221080884</v>
          </cell>
          <cell r="G198">
            <v>3.6966806808245337E-2</v>
          </cell>
          <cell r="H198">
            <v>0.12161723572051228</v>
          </cell>
          <cell r="I198">
            <v>0</v>
          </cell>
          <cell r="J198">
            <v>0</v>
          </cell>
          <cell r="K198">
            <v>1</v>
          </cell>
        </row>
        <row r="199">
          <cell r="A199">
            <v>88</v>
          </cell>
          <cell r="B199">
            <v>0</v>
          </cell>
          <cell r="C199">
            <v>0</v>
          </cell>
          <cell r="D199">
            <v>0</v>
          </cell>
          <cell r="E199">
            <v>0</v>
          </cell>
          <cell r="F199">
            <v>0</v>
          </cell>
          <cell r="G199">
            <v>0</v>
          </cell>
          <cell r="H199">
            <v>0</v>
          </cell>
          <cell r="I199">
            <v>0</v>
          </cell>
          <cell r="J199">
            <v>0</v>
          </cell>
          <cell r="K199">
            <v>0</v>
          </cell>
        </row>
        <row r="200">
          <cell r="A200">
            <v>89</v>
          </cell>
          <cell r="B200">
            <v>0</v>
          </cell>
          <cell r="C200">
            <v>0</v>
          </cell>
          <cell r="D200">
            <v>0</v>
          </cell>
          <cell r="E200">
            <v>0</v>
          </cell>
          <cell r="F200">
            <v>0</v>
          </cell>
          <cell r="G200">
            <v>0</v>
          </cell>
          <cell r="H200">
            <v>0</v>
          </cell>
          <cell r="I200">
            <v>0</v>
          </cell>
          <cell r="J200">
            <v>0</v>
          </cell>
          <cell r="K200">
            <v>0</v>
          </cell>
        </row>
        <row r="201">
          <cell r="A201">
            <v>90</v>
          </cell>
          <cell r="B201" t="str">
            <v>Total Cost of Service - Transmission</v>
          </cell>
          <cell r="C201" t="str">
            <v>TRACOS</v>
          </cell>
          <cell r="D201">
            <v>0.47609637188064219</v>
          </cell>
          <cell r="E201">
            <v>8.349270863452718E-3</v>
          </cell>
          <cell r="F201">
            <v>0.34686205281044702</v>
          </cell>
          <cell r="G201">
            <v>3.4094816871988592E-2</v>
          </cell>
          <cell r="H201">
            <v>0.13459748757346957</v>
          </cell>
          <cell r="I201">
            <v>0</v>
          </cell>
          <cell r="J201">
            <v>0</v>
          </cell>
          <cell r="K201">
            <v>1</v>
          </cell>
        </row>
        <row r="202">
          <cell r="A202">
            <v>91</v>
          </cell>
          <cell r="B202" t="str">
            <v>Total Cost of Service - Distribution</v>
          </cell>
          <cell r="C202" t="str">
            <v>DISCOS</v>
          </cell>
          <cell r="D202">
            <v>0.63970889172168088</v>
          </cell>
          <cell r="E202">
            <v>4.3762777207499257E-2</v>
          </cell>
          <cell r="F202">
            <v>0.20985935891363511</v>
          </cell>
          <cell r="G202">
            <v>1.2675425672534709E-2</v>
          </cell>
          <cell r="H202">
            <v>1.8681949861056743E-2</v>
          </cell>
          <cell r="I202">
            <v>6.2812706893553297E-2</v>
          </cell>
          <cell r="J202">
            <v>1.2498889730040057E-2</v>
          </cell>
          <cell r="K202">
            <v>1</v>
          </cell>
        </row>
        <row r="203">
          <cell r="A203">
            <v>92</v>
          </cell>
          <cell r="B203" t="str">
            <v>Total Cost of Service - Metering</v>
          </cell>
          <cell r="C203" t="str">
            <v>METCOS</v>
          </cell>
          <cell r="D203">
            <v>0.84594961884420072</v>
          </cell>
          <cell r="E203">
            <v>6.2972576275021064E-2</v>
          </cell>
          <cell r="F203">
            <v>8.2715984721165245E-2</v>
          </cell>
          <cell r="G203">
            <v>6.2891854472024913E-3</v>
          </cell>
          <cell r="H203">
            <v>2.0232273223362747E-3</v>
          </cell>
          <cell r="I203">
            <v>4.1483180999953736E-5</v>
          </cell>
          <cell r="J203">
            <v>7.92420907431435E-6</v>
          </cell>
          <cell r="K203">
            <v>1</v>
          </cell>
        </row>
        <row r="204">
          <cell r="A204">
            <v>93</v>
          </cell>
          <cell r="B204" t="str">
            <v>Total Cost of Service - Cust Serv</v>
          </cell>
          <cell r="C204" t="str">
            <v>CUSCOS</v>
          </cell>
          <cell r="D204">
            <v>0.75406374582058466</v>
          </cell>
          <cell r="E204">
            <v>4.881227484507214E-2</v>
          </cell>
          <cell r="F204">
            <v>0.12943266274440568</v>
          </cell>
          <cell r="G204">
            <v>8.257839411970988E-3</v>
          </cell>
          <cell r="H204">
            <v>2.3605731987154113E-2</v>
          </cell>
          <cell r="I204">
            <v>3.1962864584875045E-2</v>
          </cell>
          <cell r="J204">
            <v>3.8648806059374103E-3</v>
          </cell>
          <cell r="K204">
            <v>1</v>
          </cell>
        </row>
        <row r="205">
          <cell r="A205">
            <v>94</v>
          </cell>
          <cell r="B205" t="str">
            <v>Total Cost of Service - All Functions</v>
          </cell>
          <cell r="C205" t="str">
            <v>TOTCOS</v>
          </cell>
          <cell r="D205">
            <v>0.54837710483505464</v>
          </cell>
          <cell r="E205">
            <v>2.2112052035253307E-2</v>
          </cell>
          <cell r="F205">
            <v>0.28847081554901638</v>
          </cell>
          <cell r="G205">
            <v>2.5821960556992249E-2</v>
          </cell>
          <cell r="H205">
            <v>9.2079799385190217E-2</v>
          </cell>
          <cell r="I205">
            <v>1.9427234327297194E-2</v>
          </cell>
          <cell r="J205">
            <v>3.7110333111959608E-3</v>
          </cell>
          <cell r="K205">
            <v>1</v>
          </cell>
        </row>
        <row r="206">
          <cell r="A206">
            <v>95</v>
          </cell>
          <cell r="B206">
            <v>0</v>
          </cell>
          <cell r="C206">
            <v>0</v>
          </cell>
          <cell r="D206">
            <v>0</v>
          </cell>
          <cell r="E206">
            <v>0</v>
          </cell>
          <cell r="F206">
            <v>0</v>
          </cell>
          <cell r="G206">
            <v>0</v>
          </cell>
          <cell r="H206">
            <v>0</v>
          </cell>
          <cell r="I206">
            <v>0</v>
          </cell>
          <cell r="J206">
            <v>0</v>
          </cell>
          <cell r="K206">
            <v>0</v>
          </cell>
        </row>
        <row r="207">
          <cell r="A207">
            <v>96</v>
          </cell>
          <cell r="B207" t="str">
            <v>Transition Charge 3 - TC3</v>
          </cell>
          <cell r="C207" t="str">
            <v>TC3</v>
          </cell>
          <cell r="D207">
            <v>0.18350599999999997</v>
          </cell>
          <cell r="E207">
            <v>2.2791217788154561E-2</v>
          </cell>
          <cell r="F207">
            <v>0.55272615918202339</v>
          </cell>
          <cell r="G207">
            <v>8.1808244146654982E-2</v>
          </cell>
          <cell r="H207">
            <v>0.15611480725072222</v>
          </cell>
          <cell r="I207">
            <v>2.4648764818615151E-3</v>
          </cell>
          <cell r="J207">
            <v>5.8869515058312667E-4</v>
          </cell>
          <cell r="K207">
            <v>0.99999999999999989</v>
          </cell>
        </row>
        <row r="208">
          <cell r="A208">
            <v>97</v>
          </cell>
          <cell r="B208" t="str">
            <v>System Restoration Charge</v>
          </cell>
          <cell r="C208" t="str">
            <v>SRC</v>
          </cell>
          <cell r="D208">
            <v>0.64917599999999998</v>
          </cell>
          <cell r="E208">
            <v>3.3794999999999999E-2</v>
          </cell>
          <cell r="F208">
            <v>0.249808</v>
          </cell>
          <cell r="G208">
            <v>0.02</v>
          </cell>
          <cell r="H208">
            <v>0</v>
          </cell>
          <cell r="I208">
            <v>3.8117308634020623E-2</v>
          </cell>
          <cell r="J208">
            <v>9.1036913659793741E-3</v>
          </cell>
          <cell r="K208">
            <v>1</v>
          </cell>
        </row>
        <row r="209">
          <cell r="A209">
            <v>98</v>
          </cell>
          <cell r="B209" t="str">
            <v>Energy Efficiency Cost Recovery Charge</v>
          </cell>
          <cell r="C209" t="str">
            <v>EECRF</v>
          </cell>
          <cell r="D209">
            <v>0.48850108225719902</v>
          </cell>
          <cell r="E209">
            <v>3.0377260329406242E-2</v>
          </cell>
          <cell r="F209">
            <v>0.42792031101393874</v>
          </cell>
          <cell r="G209">
            <v>4.5852211105239501E-2</v>
          </cell>
          <cell r="H209">
            <v>7.3491352942165102E-3</v>
          </cell>
          <cell r="I209">
            <v>0</v>
          </cell>
          <cell r="J209">
            <v>0</v>
          </cell>
          <cell r="K209">
            <v>1</v>
          </cell>
        </row>
        <row r="210">
          <cell r="A210">
            <v>99</v>
          </cell>
          <cell r="B210" t="str">
            <v>ADFIT Charge - ADFIT</v>
          </cell>
          <cell r="C210" t="str">
            <v>ADFIT</v>
          </cell>
          <cell r="D210">
            <v>0.64917599999999998</v>
          </cell>
          <cell r="E210">
            <v>3.3794999999999999E-2</v>
          </cell>
          <cell r="F210">
            <v>0.249808</v>
          </cell>
          <cell r="G210">
            <v>0.02</v>
          </cell>
          <cell r="H210">
            <v>0</v>
          </cell>
          <cell r="I210">
            <v>3.8117308634020623E-2</v>
          </cell>
          <cell r="J210">
            <v>9.1036913659793724E-3</v>
          </cell>
          <cell r="K210">
            <v>1</v>
          </cell>
        </row>
        <row r="211">
          <cell r="A211">
            <v>100</v>
          </cell>
          <cell r="B211" t="str">
            <v>AMS Surcharge</v>
          </cell>
          <cell r="C211">
            <v>0</v>
          </cell>
          <cell r="D211">
            <v>0</v>
          </cell>
          <cell r="E211">
            <v>0</v>
          </cell>
          <cell r="F211">
            <v>0</v>
          </cell>
          <cell r="G211">
            <v>0</v>
          </cell>
          <cell r="H211">
            <v>0</v>
          </cell>
          <cell r="I211">
            <v>0</v>
          </cell>
          <cell r="J211">
            <v>0</v>
          </cell>
          <cell r="K211">
            <v>0</v>
          </cell>
        </row>
        <row r="212">
          <cell r="A212">
            <v>101</v>
          </cell>
          <cell r="B212" t="str">
            <v>Transition Charge 5 - TC5</v>
          </cell>
          <cell r="C212" t="str">
            <v>TC5</v>
          </cell>
          <cell r="D212">
            <v>0.18350599999999997</v>
          </cell>
          <cell r="E212">
            <v>2.2791217788154561E-2</v>
          </cell>
          <cell r="F212">
            <v>0.55272615918202339</v>
          </cell>
          <cell r="G212">
            <v>8.1808244146654982E-2</v>
          </cell>
          <cell r="H212">
            <v>0.15611480725072222</v>
          </cell>
          <cell r="I212">
            <v>2.4648764818615151E-3</v>
          </cell>
          <cell r="J212">
            <v>5.8869515058312667E-4</v>
          </cell>
          <cell r="K212">
            <v>0.99999999999999989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Non-AMS"/>
      <sheetName val="A370 AMS"/>
      <sheetName val="A373"/>
      <sheetName val="Cust by Meter Type"/>
      <sheetName val="Meter_Invest (Non-AMS)"/>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AMS Surcharge"/>
      <sheetName val="SRC"/>
      <sheetName val="ADFIT"/>
      <sheetName val="EECRF"/>
      <sheetName val="CTC"/>
      <sheetName val="RCE"/>
      <sheetName val="idr sep"/>
      <sheetName val="Cust_Chg"/>
      <sheetName val="CMC"/>
      <sheetName val="Lighting_Rev"/>
    </sheetNames>
    <sheetDataSet>
      <sheetData sheetId="0">
        <row r="1">
          <cell r="B1"/>
        </row>
      </sheetData>
      <sheetData sheetId="1"/>
      <sheetData sheetId="2"/>
      <sheetData sheetId="3"/>
      <sheetData sheetId="4"/>
      <sheetData sheetId="5"/>
      <sheetData sheetId="6"/>
      <sheetData sheetId="7">
        <row r="110">
          <cell r="A110"/>
          <cell r="B110"/>
          <cell r="C110"/>
          <cell r="D110">
            <v>1</v>
          </cell>
          <cell r="E110">
            <v>2</v>
          </cell>
          <cell r="F110">
            <v>3</v>
          </cell>
          <cell r="G110">
            <v>5</v>
          </cell>
          <cell r="H110">
            <v>14</v>
          </cell>
          <cell r="I110">
            <v>18</v>
          </cell>
          <cell r="J110">
            <v>19</v>
          </cell>
          <cell r="K110">
            <v>20</v>
          </cell>
        </row>
        <row r="111">
          <cell r="A111">
            <v>1</v>
          </cell>
          <cell r="B111" t="str">
            <v>Generation Demand - A&amp;E 4CP</v>
          </cell>
          <cell r="C111" t="str">
            <v>D1</v>
          </cell>
          <cell r="D111">
            <v>0.46833900000000001</v>
          </cell>
          <cell r="E111">
            <v>1.1209999999999999E-2</v>
          </cell>
          <cell r="F111">
            <v>0.36274899999999999</v>
          </cell>
          <cell r="G111">
            <v>3.6483000000000002E-2</v>
          </cell>
          <cell r="H111">
            <v>0.118967</v>
          </cell>
          <cell r="I111">
            <v>1.8140000000000001E-3</v>
          </cell>
          <cell r="J111">
            <v>4.3800000000000002E-4</v>
          </cell>
          <cell r="K111">
            <v>1</v>
          </cell>
        </row>
        <row r="112">
          <cell r="A112">
            <v>2</v>
          </cell>
          <cell r="B112">
            <v>0</v>
          </cell>
          <cell r="C112">
            <v>0</v>
          </cell>
          <cell r="D112">
            <v>0</v>
          </cell>
          <cell r="E112">
            <v>0</v>
          </cell>
          <cell r="F112">
            <v>0</v>
          </cell>
          <cell r="G112">
            <v>0</v>
          </cell>
          <cell r="H112">
            <v>0</v>
          </cell>
          <cell r="I112">
            <v>0</v>
          </cell>
          <cell r="J112">
            <v>0</v>
          </cell>
          <cell r="K112">
            <v>0</v>
          </cell>
        </row>
        <row r="113">
          <cell r="A113">
            <v>3</v>
          </cell>
          <cell r="B113" t="str">
            <v>Transmission Demand - ERCOT 4CP</v>
          </cell>
          <cell r="C113" t="str">
            <v>D2</v>
          </cell>
          <cell r="D113">
            <v>0.46178819391743942</v>
          </cell>
          <cell r="E113">
            <v>1.1494927846937364E-2</v>
          </cell>
          <cell r="F113">
            <v>0.36536364930503995</v>
          </cell>
          <cell r="G113">
            <v>3.7113458898540189E-2</v>
          </cell>
          <cell r="H113">
            <v>0.12423977003204312</v>
          </cell>
          <cell r="I113">
            <v>0</v>
          </cell>
          <cell r="J113">
            <v>0</v>
          </cell>
          <cell r="K113">
            <v>1</v>
          </cell>
        </row>
        <row r="114">
          <cell r="A114">
            <v>4</v>
          </cell>
          <cell r="B114" t="str">
            <v>Dist Demand - Sub Level - 4CP</v>
          </cell>
          <cell r="C114" t="str">
            <v>D3</v>
          </cell>
          <cell r="D114">
            <v>0.52729979978005592</v>
          </cell>
          <cell r="E114">
            <v>1.3125656376697936E-2</v>
          </cell>
          <cell r="F114">
            <v>0.41719598219070558</v>
          </cell>
          <cell r="G114">
            <v>4.23785616525406E-2</v>
          </cell>
          <cell r="H114">
            <v>0</v>
          </cell>
          <cell r="I114">
            <v>0</v>
          </cell>
          <cell r="J114">
            <v>0</v>
          </cell>
          <cell r="K114">
            <v>1</v>
          </cell>
        </row>
        <row r="115">
          <cell r="A115">
            <v>5</v>
          </cell>
          <cell r="B115" t="str">
            <v>Dist Demand - Line Level - 4CP</v>
          </cell>
          <cell r="C115" t="str">
            <v>D4</v>
          </cell>
          <cell r="D115">
            <v>0.53996520822729777</v>
          </cell>
          <cell r="E115">
            <v>1.3448557095005387E-2</v>
          </cell>
          <cell r="F115">
            <v>0.40531098750553513</v>
          </cell>
          <cell r="G115">
            <v>4.12752471721618E-2</v>
          </cell>
          <cell r="H115">
            <v>0</v>
          </cell>
          <cell r="I115">
            <v>0</v>
          </cell>
          <cell r="J115">
            <v>0</v>
          </cell>
          <cell r="K115">
            <v>1</v>
          </cell>
        </row>
        <row r="116">
          <cell r="A116">
            <v>6</v>
          </cell>
          <cell r="B116" t="str">
            <v>Mwh - Generation Level</v>
          </cell>
          <cell r="C116" t="str">
            <v>E1</v>
          </cell>
          <cell r="D116">
            <v>0.32955543688173211</v>
          </cell>
          <cell r="E116">
            <v>1.5303459835828757E-2</v>
          </cell>
          <cell r="F116">
            <v>0.39460510529200016</v>
          </cell>
          <cell r="G116">
            <v>4.6786354285725522E-2</v>
          </cell>
          <cell r="H116">
            <v>0.20967547809025572</v>
          </cell>
          <cell r="I116">
            <v>3.2792878735777263E-3</v>
          </cell>
          <cell r="J116">
            <v>7.9487774087999845E-4</v>
          </cell>
          <cell r="K116">
            <v>1</v>
          </cell>
        </row>
        <row r="117">
          <cell r="A117">
            <v>7</v>
          </cell>
          <cell r="B117" t="str">
            <v>Customer Count - Total</v>
          </cell>
          <cell r="C117" t="str">
            <v>C1</v>
          </cell>
          <cell r="D117">
            <v>0.87390556150809307</v>
          </cell>
          <cell r="E117">
            <v>6.8240499742179245E-2</v>
          </cell>
          <cell r="F117">
            <v>4.7214992265377204E-2</v>
          </cell>
          <cell r="G117">
            <v>3.4785715737369738E-4</v>
          </cell>
          <cell r="H117">
            <v>8.1765337263110926E-5</v>
          </cell>
          <cell r="I117">
            <v>1.9713481024533856E-3</v>
          </cell>
          <cell r="J117">
            <v>8.2379758872602512E-3</v>
          </cell>
          <cell r="K117">
            <v>1</v>
          </cell>
        </row>
        <row r="118">
          <cell r="A118">
            <v>8</v>
          </cell>
          <cell r="B118" t="str">
            <v>Customer Count - Secondary Volt</v>
          </cell>
          <cell r="C118" t="str">
            <v>C2</v>
          </cell>
          <cell r="D118">
            <v>0.88330297458416152</v>
          </cell>
          <cell r="E118">
            <v>6.8974313775228696E-2</v>
          </cell>
          <cell r="F118">
            <v>4.7722711640609733E-2</v>
          </cell>
          <cell r="G118">
            <v>0</v>
          </cell>
          <cell r="H118">
            <v>0</v>
          </cell>
          <cell r="I118">
            <v>0</v>
          </cell>
          <cell r="J118">
            <v>0</v>
          </cell>
          <cell r="K118">
            <v>0.99999999999999989</v>
          </cell>
        </row>
        <row r="119">
          <cell r="A119">
            <v>9</v>
          </cell>
          <cell r="B119" t="str">
            <v>Customer Count - Overhead Dist</v>
          </cell>
          <cell r="C119" t="str">
            <v>C3</v>
          </cell>
          <cell r="D119">
            <v>0.79674461174021505</v>
          </cell>
          <cell r="E119">
            <v>0.10725772521619838</v>
          </cell>
          <cell r="F119">
            <v>9.5274841627335211E-2</v>
          </cell>
          <cell r="G119">
            <v>7.2282141625141822E-4</v>
          </cell>
          <cell r="H119">
            <v>0</v>
          </cell>
          <cell r="I119">
            <v>0</v>
          </cell>
          <cell r="J119">
            <v>0</v>
          </cell>
          <cell r="K119">
            <v>1</v>
          </cell>
        </row>
        <row r="120">
          <cell r="A120">
            <v>10</v>
          </cell>
          <cell r="B120" t="str">
            <v>Customer Count - Res/Comm Dist</v>
          </cell>
          <cell r="C120" t="str">
            <v>C4</v>
          </cell>
          <cell r="D120">
            <v>0.88299251636909948</v>
          </cell>
          <cell r="E120">
            <v>6.8950071082793662E-2</v>
          </cell>
          <cell r="F120">
            <v>4.7705938338243305E-2</v>
          </cell>
          <cell r="G120">
            <v>3.5147420986353156E-4</v>
          </cell>
          <cell r="H120">
            <v>0</v>
          </cell>
          <cell r="I120">
            <v>0</v>
          </cell>
          <cell r="J120">
            <v>0</v>
          </cell>
          <cell r="K120">
            <v>1</v>
          </cell>
        </row>
        <row r="121">
          <cell r="A121">
            <v>11</v>
          </cell>
          <cell r="B121">
            <v>0</v>
          </cell>
          <cell r="C121">
            <v>0</v>
          </cell>
          <cell r="D121">
            <v>0</v>
          </cell>
          <cell r="E121">
            <v>0</v>
          </cell>
          <cell r="F121">
            <v>0</v>
          </cell>
          <cell r="G121">
            <v>0</v>
          </cell>
          <cell r="H121">
            <v>0</v>
          </cell>
          <cell r="I121">
            <v>0</v>
          </cell>
          <cell r="J121">
            <v>0</v>
          </cell>
          <cell r="K121">
            <v>0</v>
          </cell>
        </row>
        <row r="122">
          <cell r="A122">
            <v>12</v>
          </cell>
          <cell r="B122" t="str">
            <v>Dist Land, Struct, Station Eqpt</v>
          </cell>
          <cell r="C122" t="str">
            <v>A360-2</v>
          </cell>
          <cell r="D122">
            <v>0.52729979978005581</v>
          </cell>
          <cell r="E122">
            <v>1.3125656376697934E-2</v>
          </cell>
          <cell r="F122">
            <v>0.41719598219070553</v>
          </cell>
          <cell r="G122">
            <v>4.2378561652540593E-2</v>
          </cell>
          <cell r="H122">
            <v>0</v>
          </cell>
          <cell r="I122">
            <v>0</v>
          </cell>
          <cell r="J122">
            <v>0</v>
          </cell>
          <cell r="K122">
            <v>0.99999999999999989</v>
          </cell>
        </row>
        <row r="123">
          <cell r="A123">
            <v>13</v>
          </cell>
          <cell r="B123" t="str">
            <v>Dist Poles, Towers, Fixtures</v>
          </cell>
          <cell r="C123" t="str">
            <v>A364</v>
          </cell>
          <cell r="D123">
            <v>0.60590195624605425</v>
          </cell>
          <cell r="E123">
            <v>3.8443276553944909E-2</v>
          </cell>
          <cell r="F123">
            <v>0.32048735603121797</v>
          </cell>
          <cell r="G123">
            <v>2.3309383769501764E-2</v>
          </cell>
          <cell r="H123">
            <v>0</v>
          </cell>
          <cell r="I123">
            <v>8.9905478471439502E-3</v>
          </cell>
          <cell r="J123">
            <v>2.8674795521371906E-3</v>
          </cell>
          <cell r="K123">
            <v>0.99999999999999989</v>
          </cell>
        </row>
        <row r="124">
          <cell r="A124">
            <v>14</v>
          </cell>
          <cell r="B124" t="str">
            <v>Dist OH Lines &amp; Devices</v>
          </cell>
          <cell r="C124" t="str">
            <v>A365</v>
          </cell>
          <cell r="D124">
            <v>0.54718235905218382</v>
          </cell>
          <cell r="E124">
            <v>1.5554712872919136E-2</v>
          </cell>
          <cell r="F124">
            <v>0.39964818853748241</v>
          </cell>
          <cell r="G124">
            <v>3.7614739537414607E-2</v>
          </cell>
          <cell r="H124">
            <v>0</v>
          </cell>
          <cell r="I124">
            <v>0</v>
          </cell>
          <cell r="J124">
            <v>0</v>
          </cell>
          <cell r="K124">
            <v>0.99999999999999989</v>
          </cell>
        </row>
        <row r="125">
          <cell r="A125">
            <v>15</v>
          </cell>
          <cell r="B125" t="str">
            <v>Dist UG Conductors &amp; Devices</v>
          </cell>
          <cell r="C125" t="str">
            <v>A366-7</v>
          </cell>
          <cell r="D125">
            <v>0.7913094005644834</v>
          </cell>
          <cell r="E125">
            <v>1.0524032497246228E-2</v>
          </cell>
          <cell r="F125">
            <v>0.1820803653224935</v>
          </cell>
          <cell r="G125">
            <v>1.6086201615776698E-2</v>
          </cell>
          <cell r="H125">
            <v>0</v>
          </cell>
          <cell r="I125">
            <v>0</v>
          </cell>
          <cell r="J125">
            <v>0</v>
          </cell>
          <cell r="K125">
            <v>0.99999999999999978</v>
          </cell>
        </row>
        <row r="126">
          <cell r="A126">
            <v>16</v>
          </cell>
          <cell r="B126" t="str">
            <v>Dist Line Transformers-Wt. Factors</v>
          </cell>
          <cell r="C126" t="str">
            <v>A368Wt</v>
          </cell>
          <cell r="D126">
            <v>0.59373635334811159</v>
          </cell>
          <cell r="E126">
            <v>2.2225584419763453E-2</v>
          </cell>
          <cell r="F126">
            <v>0.38303408942490108</v>
          </cell>
          <cell r="G126">
            <v>0</v>
          </cell>
          <cell r="H126">
            <v>0</v>
          </cell>
          <cell r="I126">
            <v>4.1091599181880554E-5</v>
          </cell>
          <cell r="J126">
            <v>9.6288120804191699E-4</v>
          </cell>
          <cell r="K126">
            <v>0.99999999999999978</v>
          </cell>
        </row>
        <row r="127">
          <cell r="A127">
            <v>17</v>
          </cell>
          <cell r="B127" t="str">
            <v>Dist Line Transformers - Total</v>
          </cell>
          <cell r="C127" t="str">
            <v>A368To</v>
          </cell>
          <cell r="D127">
            <v>0.605823673995042</v>
          </cell>
          <cell r="E127">
            <v>2.4161891862740544E-2</v>
          </cell>
          <cell r="F127">
            <v>0.36277878293011184</v>
          </cell>
          <cell r="G127">
            <v>6.4598880050429942E-3</v>
          </cell>
          <cell r="H127">
            <v>0</v>
          </cell>
          <cell r="I127">
            <v>3.1751209330870185E-5</v>
          </cell>
          <cell r="J127">
            <v>7.4401199773167152E-4</v>
          </cell>
          <cell r="K127">
            <v>0.99999999999999989</v>
          </cell>
        </row>
        <row r="128">
          <cell r="A128">
            <v>18</v>
          </cell>
          <cell r="B128" t="str">
            <v>Distribution - Services - Wt. Factors</v>
          </cell>
          <cell r="C128" t="str">
            <v>A369Wt</v>
          </cell>
          <cell r="D128">
            <v>0.71606888144814496</v>
          </cell>
          <cell r="E128">
            <v>0.11889333722616727</v>
          </cell>
          <cell r="F128">
            <v>0.16452247620539201</v>
          </cell>
          <cell r="G128">
            <v>0</v>
          </cell>
          <cell r="H128">
            <v>0</v>
          </cell>
          <cell r="I128">
            <v>0</v>
          </cell>
          <cell r="J128">
            <v>5.153051202958426E-4</v>
          </cell>
          <cell r="K128">
            <v>1</v>
          </cell>
        </row>
        <row r="129">
          <cell r="A129">
            <v>19</v>
          </cell>
          <cell r="B129" t="str">
            <v>Non-AMS Metering excl Transformers-Wt. Fact</v>
          </cell>
          <cell r="C129" t="str">
            <v>A370M</v>
          </cell>
          <cell r="D129">
            <v>0.69929941851811395</v>
          </cell>
          <cell r="E129">
            <v>9.9612934637799813E-2</v>
          </cell>
          <cell r="F129">
            <v>0.19531080979711804</v>
          </cell>
          <cell r="G129">
            <v>2.361207074103572E-3</v>
          </cell>
          <cell r="H129">
            <v>3.4156299728645158E-3</v>
          </cell>
          <cell r="I129">
            <v>0</v>
          </cell>
          <cell r="J129">
            <v>0</v>
          </cell>
          <cell r="K129">
            <v>0.99999999999999989</v>
          </cell>
        </row>
        <row r="130">
          <cell r="A130">
            <v>20</v>
          </cell>
          <cell r="B130" t="str">
            <v>Metering-Transformers-Wt. Factors</v>
          </cell>
          <cell r="C130" t="str">
            <v>A370T</v>
          </cell>
          <cell r="D130">
            <v>1.6011577973879223E-2</v>
          </cell>
          <cell r="E130">
            <v>0</v>
          </cell>
          <cell r="F130">
            <v>0.80686246017007512</v>
          </cell>
          <cell r="G130">
            <v>6.0036539456539688E-2</v>
          </cell>
          <cell r="H130">
            <v>0.11708942239950601</v>
          </cell>
          <cell r="I130">
            <v>0</v>
          </cell>
          <cell r="J130">
            <v>0</v>
          </cell>
          <cell r="K130">
            <v>1</v>
          </cell>
        </row>
        <row r="131">
          <cell r="A131">
            <v>21</v>
          </cell>
          <cell r="B131" t="str">
            <v>Install. On Customer Premises</v>
          </cell>
          <cell r="C131" t="str">
            <v>A371</v>
          </cell>
          <cell r="D131">
            <v>0</v>
          </cell>
          <cell r="E131">
            <v>0</v>
          </cell>
          <cell r="F131">
            <v>0</v>
          </cell>
          <cell r="G131">
            <v>0</v>
          </cell>
          <cell r="H131">
            <v>0</v>
          </cell>
          <cell r="I131">
            <v>0</v>
          </cell>
          <cell r="J131">
            <v>0</v>
          </cell>
          <cell r="K131">
            <v>0</v>
          </cell>
        </row>
        <row r="132">
          <cell r="A132">
            <v>22</v>
          </cell>
          <cell r="B132" t="str">
            <v>Lighting Plant</v>
          </cell>
          <cell r="C132" t="str">
            <v>A373S</v>
          </cell>
          <cell r="D132">
            <v>0</v>
          </cell>
          <cell r="E132">
            <v>0</v>
          </cell>
          <cell r="F132">
            <v>0</v>
          </cell>
          <cell r="G132">
            <v>0</v>
          </cell>
          <cell r="H132">
            <v>0</v>
          </cell>
          <cell r="I132">
            <v>0.96063190912304652</v>
          </cell>
          <cell r="J132">
            <v>3.9368090876953442E-2</v>
          </cell>
          <cell r="K132">
            <v>1</v>
          </cell>
        </row>
        <row r="133">
          <cell r="A133">
            <v>23</v>
          </cell>
          <cell r="B133">
            <v>0</v>
          </cell>
          <cell r="C133">
            <v>0</v>
          </cell>
          <cell r="D133">
            <v>0</v>
          </cell>
          <cell r="E133">
            <v>0</v>
          </cell>
          <cell r="F133">
            <v>0</v>
          </cell>
          <cell r="G133">
            <v>0</v>
          </cell>
          <cell r="H133">
            <v>0</v>
          </cell>
          <cell r="I133">
            <v>0</v>
          </cell>
          <cell r="J133">
            <v>0</v>
          </cell>
          <cell r="K133">
            <v>0</v>
          </cell>
        </row>
        <row r="134">
          <cell r="A134">
            <v>24</v>
          </cell>
          <cell r="B134" t="str">
            <v>O. H. Poles and Conductors</v>
          </cell>
          <cell r="C134" t="str">
            <v>A364-5</v>
          </cell>
          <cell r="D134">
            <v>0.56824602409766511</v>
          </cell>
          <cell r="E134">
            <v>2.3765209228292984E-2</v>
          </cell>
          <cell r="F134">
            <v>0.37125192323054923</v>
          </cell>
          <cell r="G134">
            <v>3.2483178071539755E-2</v>
          </cell>
          <cell r="H134">
            <v>0</v>
          </cell>
          <cell r="I134">
            <v>3.2250542830253043E-3</v>
          </cell>
          <cell r="J134">
            <v>1.0286110889277224E-3</v>
          </cell>
          <cell r="K134">
            <v>1.0000000000000002</v>
          </cell>
        </row>
        <row r="135">
          <cell r="A135">
            <v>25</v>
          </cell>
          <cell r="B135" t="str">
            <v>Poles, Lines, Services</v>
          </cell>
          <cell r="C135" t="str">
            <v>A364,5,9</v>
          </cell>
          <cell r="D135">
            <v>0.58270584711521833</v>
          </cell>
          <cell r="E135">
            <v>3.30705082834932E-2</v>
          </cell>
          <cell r="F135">
            <v>0.3510299408519173</v>
          </cell>
          <cell r="G135">
            <v>2.9305719494558676E-2</v>
          </cell>
          <cell r="H135">
            <v>0</v>
          </cell>
          <cell r="I135">
            <v>2.909584030383779E-3</v>
          </cell>
          <cell r="J135">
            <v>9.7840022442878473E-4</v>
          </cell>
          <cell r="K135">
            <v>1</v>
          </cell>
        </row>
        <row r="136">
          <cell r="A136">
            <v>26</v>
          </cell>
          <cell r="B136" t="str">
            <v>Dist Dem-Line Level-4CP-Secondary</v>
          </cell>
          <cell r="C136" t="str">
            <v>D5</v>
          </cell>
          <cell r="D136">
            <v>0.5632119194113071</v>
          </cell>
          <cell r="E136">
            <v>1.402754758895893E-2</v>
          </cell>
          <cell r="F136">
            <v>0.42276053299973404</v>
          </cell>
          <cell r="G136">
            <v>0</v>
          </cell>
          <cell r="H136">
            <v>0</v>
          </cell>
          <cell r="I136">
            <v>0</v>
          </cell>
          <cell r="J136">
            <v>0</v>
          </cell>
          <cell r="K136">
            <v>1</v>
          </cell>
        </row>
        <row r="137">
          <cell r="A137">
            <v>27</v>
          </cell>
          <cell r="B137" t="str">
            <v>Net Transmission Plant</v>
          </cell>
          <cell r="C137" t="str">
            <v>TRANPLT</v>
          </cell>
          <cell r="D137">
            <v>0.46178819391743947</v>
          </cell>
          <cell r="E137">
            <v>1.1494927846937366E-2</v>
          </cell>
          <cell r="F137">
            <v>0.36536364930504001</v>
          </cell>
          <cell r="G137">
            <v>3.7113458898540196E-2</v>
          </cell>
          <cell r="H137">
            <v>0.12423977003204312</v>
          </cell>
          <cell r="I137">
            <v>0</v>
          </cell>
          <cell r="J137">
            <v>0</v>
          </cell>
          <cell r="K137">
            <v>1</v>
          </cell>
        </row>
        <row r="138">
          <cell r="A138">
            <v>28</v>
          </cell>
          <cell r="B138" t="str">
            <v>Net Distribution Plant</v>
          </cell>
          <cell r="C138" t="str">
            <v>DISTPLT</v>
          </cell>
          <cell r="D138">
            <v>0.58478035308191156</v>
          </cell>
          <cell r="E138">
            <v>2.1808386375081406E-2</v>
          </cell>
          <cell r="F138">
            <v>0.28749612902969957</v>
          </cell>
          <cell r="G138">
            <v>2.0501512706305573E-2</v>
          </cell>
          <cell r="H138">
            <v>0</v>
          </cell>
          <cell r="I138">
            <v>8.1442174224972852E-2</v>
          </cell>
          <cell r="J138">
            <v>3.9714445820291143E-3</v>
          </cell>
          <cell r="K138">
            <v>1.0000000000000002</v>
          </cell>
        </row>
        <row r="139">
          <cell r="A139">
            <v>29</v>
          </cell>
          <cell r="B139" t="str">
            <v>Net Metering Plant</v>
          </cell>
          <cell r="C139" t="str">
            <v>METPLT</v>
          </cell>
          <cell r="D139">
            <v>0.70864426784281231</v>
          </cell>
          <cell r="E139">
            <v>5.0616084608794215E-2</v>
          </cell>
          <cell r="F139">
            <v>0.20934189962029651</v>
          </cell>
          <cell r="G139">
            <v>1.0689500647240436E-2</v>
          </cell>
          <cell r="H139">
            <v>2.0708247280856334E-2</v>
          </cell>
          <cell r="I139">
            <v>0</v>
          </cell>
          <cell r="J139">
            <v>0</v>
          </cell>
          <cell r="K139">
            <v>0.99999999999999967</v>
          </cell>
        </row>
        <row r="140">
          <cell r="A140">
            <v>30</v>
          </cell>
          <cell r="B140" t="str">
            <v>Net Customer Service Plant</v>
          </cell>
          <cell r="C140" t="str">
            <v>CUSTPLT</v>
          </cell>
          <cell r="D140">
            <v>0.79399585403619688</v>
          </cell>
          <cell r="E140">
            <v>6.2520905454855696E-2</v>
          </cell>
          <cell r="F140">
            <v>8.908763787928059E-2</v>
          </cell>
          <cell r="G140">
            <v>8.1551455334668635E-3</v>
          </cell>
          <cell r="H140">
            <v>3.5082201843857483E-3</v>
          </cell>
          <cell r="I140">
            <v>3.7504984487079132E-2</v>
          </cell>
          <cell r="J140">
            <v>5.2272524247350179E-3</v>
          </cell>
          <cell r="K140">
            <v>1</v>
          </cell>
        </row>
        <row r="141">
          <cell r="A141">
            <v>31</v>
          </cell>
          <cell r="B141">
            <v>0</v>
          </cell>
          <cell r="C141">
            <v>0</v>
          </cell>
          <cell r="D141">
            <v>0</v>
          </cell>
          <cell r="E141">
            <v>0</v>
          </cell>
          <cell r="F141">
            <v>0</v>
          </cell>
          <cell r="G141">
            <v>0</v>
          </cell>
          <cell r="H141">
            <v>0</v>
          </cell>
          <cell r="I141">
            <v>0</v>
          </cell>
          <cell r="J141">
            <v>0</v>
          </cell>
          <cell r="K141">
            <v>0</v>
          </cell>
        </row>
        <row r="142">
          <cell r="A142">
            <v>32</v>
          </cell>
          <cell r="B142" t="str">
            <v>Min Plant-A364 Poles, Towers, Fixtures</v>
          </cell>
          <cell r="C142" t="str">
            <v>A364LS</v>
          </cell>
          <cell r="D142">
            <v>0</v>
          </cell>
          <cell r="E142">
            <v>0</v>
          </cell>
          <cell r="F142">
            <v>0</v>
          </cell>
          <cell r="G142">
            <v>0</v>
          </cell>
          <cell r="H142">
            <v>0</v>
          </cell>
          <cell r="I142">
            <v>0.75818241469816272</v>
          </cell>
          <cell r="J142">
            <v>0.24181758530183725</v>
          </cell>
          <cell r="K142">
            <v>1</v>
          </cell>
        </row>
        <row r="143">
          <cell r="A143">
            <v>33</v>
          </cell>
          <cell r="B143" t="str">
            <v>COS excl. Revenue Related Expenses</v>
          </cell>
          <cell r="C143" t="str">
            <v>RevRel</v>
          </cell>
          <cell r="D143">
            <v>0.54951203584850628</v>
          </cell>
          <cell r="E143">
            <v>2.3376331693517598E-2</v>
          </cell>
          <cell r="F143">
            <v>0.31359762378594314</v>
          </cell>
          <cell r="G143">
            <v>2.7776440600842122E-2</v>
          </cell>
          <cell r="H143">
            <v>4.4484493178252087E-2</v>
          </cell>
          <cell r="I143">
            <v>3.8517367331685377E-2</v>
          </cell>
          <cell r="J143">
            <v>2.7357075612533303E-3</v>
          </cell>
          <cell r="K143">
            <v>1</v>
          </cell>
        </row>
        <row r="144">
          <cell r="A144">
            <v>34</v>
          </cell>
          <cell r="B144" t="str">
            <v>Metering Materials &amp; Supplies</v>
          </cell>
          <cell r="C144" t="str">
            <v>Met_M&amp;S</v>
          </cell>
          <cell r="D144">
            <v>0.10403275346865837</v>
          </cell>
          <cell r="E144">
            <v>2.3798169256142067E-2</v>
          </cell>
          <cell r="F144">
            <v>9.2683664867400636E-2</v>
          </cell>
          <cell r="G144">
            <v>9.9517306523141009E-3</v>
          </cell>
          <cell r="H144">
            <v>0.76953368175548487</v>
          </cell>
          <cell r="I144">
            <v>0</v>
          </cell>
          <cell r="J144">
            <v>0</v>
          </cell>
          <cell r="K144">
            <v>1</v>
          </cell>
        </row>
        <row r="145">
          <cell r="A145">
            <v>35</v>
          </cell>
          <cell r="B145">
            <v>0</v>
          </cell>
          <cell r="C145">
            <v>0</v>
          </cell>
          <cell r="D145">
            <v>0</v>
          </cell>
          <cell r="E145">
            <v>0</v>
          </cell>
          <cell r="F145">
            <v>0</v>
          </cell>
          <cell r="G145">
            <v>0</v>
          </cell>
          <cell r="H145">
            <v>0</v>
          </cell>
          <cell r="I145">
            <v>0</v>
          </cell>
          <cell r="J145">
            <v>0</v>
          </cell>
          <cell r="K145">
            <v>0</v>
          </cell>
        </row>
        <row r="146">
          <cell r="A146">
            <v>36</v>
          </cell>
          <cell r="B146" t="str">
            <v>Rate Base - Transmission</v>
          </cell>
          <cell r="C146" t="str">
            <v>TRANRB</v>
          </cell>
          <cell r="D146">
            <v>0.46178819391743947</v>
          </cell>
          <cell r="E146">
            <v>1.1494927846937366E-2</v>
          </cell>
          <cell r="F146">
            <v>0.36536364930503995</v>
          </cell>
          <cell r="G146">
            <v>3.7113458898540196E-2</v>
          </cell>
          <cell r="H146">
            <v>0.12423977003204309</v>
          </cell>
          <cell r="I146">
            <v>0</v>
          </cell>
          <cell r="J146">
            <v>0</v>
          </cell>
          <cell r="K146">
            <v>1</v>
          </cell>
        </row>
        <row r="147">
          <cell r="A147">
            <v>37</v>
          </cell>
          <cell r="B147" t="str">
            <v>Rate Base - Distribution</v>
          </cell>
          <cell r="C147" t="str">
            <v>DISTRB</v>
          </cell>
          <cell r="D147">
            <v>0.58496186714830367</v>
          </cell>
          <cell r="E147">
            <v>2.1836971724744407E-2</v>
          </cell>
          <cell r="F147">
            <v>0.28753366508801026</v>
          </cell>
          <cell r="G147">
            <v>2.0561536591078192E-2</v>
          </cell>
          <cell r="H147">
            <v>0</v>
          </cell>
          <cell r="I147">
            <v>8.1111874162556968E-2</v>
          </cell>
          <cell r="J147">
            <v>3.9940852853063719E-3</v>
          </cell>
          <cell r="K147">
            <v>0.99999999999999989</v>
          </cell>
        </row>
        <row r="148">
          <cell r="A148">
            <v>38</v>
          </cell>
          <cell r="B148" t="str">
            <v>Rate Base - Metering</v>
          </cell>
          <cell r="C148" t="str">
            <v>METRB</v>
          </cell>
          <cell r="D148">
            <v>0.69697548874585236</v>
          </cell>
          <cell r="E148">
            <v>5.0406957653413083E-2</v>
          </cell>
          <cell r="F148">
            <v>0.20453590025544513</v>
          </cell>
          <cell r="G148">
            <v>1.062023788597713E-2</v>
          </cell>
          <cell r="H148">
            <v>3.746141545931219E-2</v>
          </cell>
          <cell r="I148">
            <v>0</v>
          </cell>
          <cell r="J148">
            <v>0</v>
          </cell>
          <cell r="K148">
            <v>0.99999999999999978</v>
          </cell>
        </row>
        <row r="149">
          <cell r="A149">
            <v>39</v>
          </cell>
          <cell r="B149" t="str">
            <v>Rate Base - Customer Service</v>
          </cell>
          <cell r="C149" t="str">
            <v>CUSTRB</v>
          </cell>
          <cell r="D149">
            <v>0.7939958540361971</v>
          </cell>
          <cell r="E149">
            <v>6.252090545485571E-2</v>
          </cell>
          <cell r="F149">
            <v>8.9087637879280604E-2</v>
          </cell>
          <cell r="G149">
            <v>8.155145533466867E-3</v>
          </cell>
          <cell r="H149">
            <v>3.5082201843857487E-3</v>
          </cell>
          <cell r="I149">
            <v>3.7504984487079139E-2</v>
          </cell>
          <cell r="J149">
            <v>5.2272524247350197E-3</v>
          </cell>
          <cell r="K149">
            <v>1.0000000000000002</v>
          </cell>
        </row>
        <row r="150">
          <cell r="A150">
            <v>40</v>
          </cell>
          <cell r="B150">
            <v>0</v>
          </cell>
          <cell r="C150">
            <v>0</v>
          </cell>
          <cell r="D150">
            <v>0</v>
          </cell>
          <cell r="E150">
            <v>0</v>
          </cell>
          <cell r="F150">
            <v>0</v>
          </cell>
          <cell r="G150">
            <v>0</v>
          </cell>
          <cell r="H150">
            <v>0</v>
          </cell>
          <cell r="I150">
            <v>0</v>
          </cell>
          <cell r="J150">
            <v>0</v>
          </cell>
          <cell r="K150">
            <v>0</v>
          </cell>
        </row>
        <row r="151">
          <cell r="A151">
            <v>41</v>
          </cell>
          <cell r="B151" t="str">
            <v>UG Minimum Plant - A366 &amp; A367</v>
          </cell>
          <cell r="C151" t="str">
            <v>A366-7Min</v>
          </cell>
          <cell r="D151">
            <v>0.87400850471522196</v>
          </cell>
          <cell r="E151">
            <v>3.0638120038361128E-2</v>
          </cell>
          <cell r="F151">
            <v>9.5112085361965498E-2</v>
          </cell>
          <cell r="G151">
            <v>2.4128988445148072E-4</v>
          </cell>
          <cell r="H151">
            <v>0</v>
          </cell>
          <cell r="I151">
            <v>0</v>
          </cell>
          <cell r="J151">
            <v>0</v>
          </cell>
          <cell r="K151">
            <v>1</v>
          </cell>
        </row>
        <row r="152">
          <cell r="A152">
            <v>42</v>
          </cell>
          <cell r="B152" t="str">
            <v>UG Net Plant - A366 &amp; A367</v>
          </cell>
          <cell r="C152" t="str">
            <v>A366-7Wt</v>
          </cell>
          <cell r="D152">
            <v>0.76650514710355921</v>
          </cell>
          <cell r="E152">
            <v>4.4274758825258781E-3</v>
          </cell>
          <cell r="F152">
            <v>0.20823211336699221</v>
          </cell>
          <cell r="G152">
            <v>2.0835263646922883E-2</v>
          </cell>
          <cell r="H152">
            <v>0</v>
          </cell>
          <cell r="I152">
            <v>0</v>
          </cell>
          <cell r="J152">
            <v>0</v>
          </cell>
          <cell r="K152">
            <v>1.0000000000000002</v>
          </cell>
        </row>
        <row r="153">
          <cell r="A153">
            <v>43</v>
          </cell>
          <cell r="B153" t="str">
            <v>Street Lighting Oper Exp</v>
          </cell>
          <cell r="C153" t="str">
            <v>A585</v>
          </cell>
          <cell r="D153">
            <v>0</v>
          </cell>
          <cell r="E153">
            <v>0</v>
          </cell>
          <cell r="F153">
            <v>0</v>
          </cell>
          <cell r="G153">
            <v>0</v>
          </cell>
          <cell r="H153">
            <v>0</v>
          </cell>
          <cell r="I153">
            <v>0.93039677556738576</v>
          </cell>
          <cell r="J153">
            <v>6.9603224432614255E-2</v>
          </cell>
          <cell r="K153">
            <v>1</v>
          </cell>
        </row>
        <row r="154">
          <cell r="A154">
            <v>44</v>
          </cell>
          <cell r="B154" t="str">
            <v>Street Lighting Maint Exp</v>
          </cell>
          <cell r="C154" t="str">
            <v>A596</v>
          </cell>
          <cell r="D154">
            <v>0</v>
          </cell>
          <cell r="E154">
            <v>0</v>
          </cell>
          <cell r="F154">
            <v>0</v>
          </cell>
          <cell r="G154">
            <v>0</v>
          </cell>
          <cell r="H154">
            <v>0</v>
          </cell>
          <cell r="I154">
            <v>0.89642626815863558</v>
          </cell>
          <cell r="J154">
            <v>0.10357373184136437</v>
          </cell>
          <cell r="K154">
            <v>1</v>
          </cell>
        </row>
        <row r="155">
          <cell r="A155">
            <v>45</v>
          </cell>
          <cell r="B155" t="str">
            <v>City Franchise</v>
          </cell>
          <cell r="C155" t="str">
            <v>FRAN</v>
          </cell>
          <cell r="D155">
            <v>0.32052278432957149</v>
          </cell>
          <cell r="E155">
            <v>1.7444691132882134E-2</v>
          </cell>
          <cell r="F155">
            <v>0.518754202223626</v>
          </cell>
          <cell r="G155">
            <v>5.5215184840291053E-2</v>
          </cell>
          <cell r="H155">
            <v>8.3330001847509633E-2</v>
          </cell>
          <cell r="I155">
            <v>3.7507468033401467E-3</v>
          </cell>
          <cell r="J155">
            <v>9.8238882277948652E-4</v>
          </cell>
          <cell r="K155">
            <v>1</v>
          </cell>
        </row>
        <row r="156">
          <cell r="A156">
            <v>46</v>
          </cell>
          <cell r="B156">
            <v>0</v>
          </cell>
          <cell r="C156">
            <v>0</v>
          </cell>
          <cell r="D156">
            <v>0</v>
          </cell>
          <cell r="E156">
            <v>0</v>
          </cell>
          <cell r="F156">
            <v>0</v>
          </cell>
          <cell r="G156">
            <v>0</v>
          </cell>
          <cell r="H156">
            <v>0</v>
          </cell>
          <cell r="I156">
            <v>0</v>
          </cell>
          <cell r="J156">
            <v>0</v>
          </cell>
          <cell r="K156">
            <v>0</v>
          </cell>
        </row>
        <row r="157">
          <cell r="A157">
            <v>47</v>
          </cell>
          <cell r="B157" t="str">
            <v>Non-AMS Meter Oper Exp ex Transfmers-Wt Fc</v>
          </cell>
          <cell r="C157" t="str">
            <v>A586M</v>
          </cell>
          <cell r="D157">
            <v>0.7524865314431195</v>
          </cell>
          <cell r="E157">
            <v>6.1079264425569817E-2</v>
          </cell>
          <cell r="F157">
            <v>0.15778425848098845</v>
          </cell>
          <cell r="G157">
            <v>8.2509563647520569E-3</v>
          </cell>
          <cell r="H157">
            <v>2.0398989285570216E-2</v>
          </cell>
          <cell r="I157">
            <v>0</v>
          </cell>
          <cell r="J157">
            <v>0</v>
          </cell>
          <cell r="K157">
            <v>1</v>
          </cell>
        </row>
        <row r="158">
          <cell r="A158">
            <v>48</v>
          </cell>
          <cell r="B158" t="str">
            <v>Distribution - Services</v>
          </cell>
          <cell r="C158" t="str">
            <v>A369</v>
          </cell>
          <cell r="D158">
            <v>0.71606888144814496</v>
          </cell>
          <cell r="E158">
            <v>0.11889333722616727</v>
          </cell>
          <cell r="F158">
            <v>0.16452247620539201</v>
          </cell>
          <cell r="G158">
            <v>0</v>
          </cell>
          <cell r="H158">
            <v>0</v>
          </cell>
          <cell r="I158">
            <v>0</v>
          </cell>
          <cell r="J158">
            <v>5.153051202958426E-4</v>
          </cell>
          <cell r="K158">
            <v>1</v>
          </cell>
        </row>
        <row r="159">
          <cell r="A159">
            <v>49</v>
          </cell>
          <cell r="B159" t="str">
            <v>Non-Ams Meter Maint ex Transfmers-Wt Fact</v>
          </cell>
          <cell r="C159" t="str">
            <v>A597M</v>
          </cell>
          <cell r="D159">
            <v>0.7252998309068901</v>
          </cell>
          <cell r="E159">
            <v>5.8872522375680185E-2</v>
          </cell>
          <cell r="F159">
            <v>0.20763689850111697</v>
          </cell>
          <cell r="G159">
            <v>2.9497883209210186E-3</v>
          </cell>
          <cell r="H159">
            <v>5.2409598953918855E-3</v>
          </cell>
          <cell r="I159">
            <v>0</v>
          </cell>
          <cell r="J159">
            <v>0</v>
          </cell>
          <cell r="K159">
            <v>1.0000000000000002</v>
          </cell>
        </row>
        <row r="160">
          <cell r="A160">
            <v>50</v>
          </cell>
          <cell r="B160" t="str">
            <v>Meter Oper Exp - Transfmers-Wt Fc</v>
          </cell>
          <cell r="C160" t="str">
            <v>A586T</v>
          </cell>
          <cell r="D160">
            <v>5.2151436099186377E-2</v>
          </cell>
          <cell r="E160">
            <v>0</v>
          </cell>
          <cell r="F160">
            <v>0.60977123989005322</v>
          </cell>
          <cell r="G160">
            <v>0.10754435792759279</v>
          </cell>
          <cell r="H160">
            <v>0.23053296608316762</v>
          </cell>
          <cell r="I160">
            <v>0</v>
          </cell>
          <cell r="J160">
            <v>0</v>
          </cell>
          <cell r="K160">
            <v>1</v>
          </cell>
        </row>
        <row r="161">
          <cell r="A161">
            <v>51</v>
          </cell>
          <cell r="B161" t="str">
            <v>Meter Maint - Transfmers-Wt Fact</v>
          </cell>
          <cell r="C161" t="str">
            <v>A597T</v>
          </cell>
          <cell r="D161">
            <v>6.1114146015481763E-2</v>
          </cell>
          <cell r="E161">
            <v>0</v>
          </cell>
          <cell r="F161">
            <v>0.6322373219360804</v>
          </cell>
          <cell r="G161">
            <v>0.15427558915971468</v>
          </cell>
          <cell r="H161">
            <v>0.15237294288872322</v>
          </cell>
          <cell r="I161">
            <v>0</v>
          </cell>
          <cell r="J161">
            <v>0</v>
          </cell>
          <cell r="K161">
            <v>1.0000000000000002</v>
          </cell>
        </row>
        <row r="162">
          <cell r="A162">
            <v>52</v>
          </cell>
          <cell r="B162" t="str">
            <v>Dist Operation Expense Accts 581-7</v>
          </cell>
          <cell r="C162" t="str">
            <v>A581-7</v>
          </cell>
          <cell r="D162">
            <v>0.67399369720343605</v>
          </cell>
          <cell r="E162">
            <v>2.3558528025320748E-2</v>
          </cell>
          <cell r="F162">
            <v>0.27038188478601644</v>
          </cell>
          <cell r="G162">
            <v>2.5315619120780977E-2</v>
          </cell>
          <cell r="H162">
            <v>0</v>
          </cell>
          <cell r="I162">
            <v>6.280430246486831E-3</v>
          </cell>
          <cell r="J162">
            <v>4.6984061795895719E-4</v>
          </cell>
          <cell r="K162">
            <v>1</v>
          </cell>
        </row>
        <row r="163">
          <cell r="A163">
            <v>53</v>
          </cell>
          <cell r="B163" t="str">
            <v>Dist Maintenance Exp Accts 591-7</v>
          </cell>
          <cell r="C163" t="str">
            <v>A591-7</v>
          </cell>
          <cell r="D163">
            <v>0.53553213588082094</v>
          </cell>
          <cell r="E163">
            <v>2.548342138638619E-2</v>
          </cell>
          <cell r="F163">
            <v>0.30702897845119742</v>
          </cell>
          <cell r="G163">
            <v>2.6207161981338895E-2</v>
          </cell>
          <cell r="H163">
            <v>0</v>
          </cell>
          <cell r="I163">
            <v>9.4388965166685213E-2</v>
          </cell>
          <cell r="J163">
            <v>1.1359337133571179E-2</v>
          </cell>
          <cell r="K163">
            <v>0.99999999999999978</v>
          </cell>
        </row>
        <row r="164">
          <cell r="A164">
            <v>54</v>
          </cell>
          <cell r="B164" t="str">
            <v>Metering Reading Expense-Wt. Fact</v>
          </cell>
          <cell r="C164" t="str">
            <v>A902</v>
          </cell>
          <cell r="D164">
            <v>0.84824284052182608</v>
          </cell>
          <cell r="E164">
            <v>6.6343514207632195E-2</v>
          </cell>
          <cell r="F164">
            <v>7.8763647337967993E-2</v>
          </cell>
          <cell r="G164">
            <v>4.9769994828399687E-3</v>
          </cell>
          <cell r="H164">
            <v>1.6729984497339486E-3</v>
          </cell>
          <cell r="I164">
            <v>0</v>
          </cell>
          <cell r="J164">
            <v>0</v>
          </cell>
          <cell r="K164">
            <v>1.0000000000000002</v>
          </cell>
        </row>
        <row r="165">
          <cell r="A165">
            <v>55</v>
          </cell>
          <cell r="B165" t="str">
            <v>Customer Records&amp;Coll-Wt Fact</v>
          </cell>
          <cell r="C165" t="str">
            <v>A903</v>
          </cell>
          <cell r="D165">
            <v>0.82400568874061875</v>
          </cell>
          <cell r="E165">
            <v>6.5149703204483017E-2</v>
          </cell>
          <cell r="F165">
            <v>8.8267262035835639E-2</v>
          </cell>
          <cell r="G165">
            <v>8.7879182820862992E-3</v>
          </cell>
          <cell r="H165">
            <v>3.5850351959665124E-3</v>
          </cell>
          <cell r="I165">
            <v>4.4071653917296932E-3</v>
          </cell>
          <cell r="J165">
            <v>5.7972271492802143E-3</v>
          </cell>
          <cell r="K165">
            <v>1</v>
          </cell>
        </row>
        <row r="166">
          <cell r="A166">
            <v>56</v>
          </cell>
          <cell r="B166">
            <v>0</v>
          </cell>
          <cell r="C166">
            <v>0</v>
          </cell>
          <cell r="D166">
            <v>0</v>
          </cell>
          <cell r="E166">
            <v>0</v>
          </cell>
          <cell r="F166">
            <v>0</v>
          </cell>
          <cell r="G166">
            <v>0</v>
          </cell>
          <cell r="H166">
            <v>0</v>
          </cell>
          <cell r="I166">
            <v>0</v>
          </cell>
          <cell r="J166">
            <v>0</v>
          </cell>
          <cell r="K166">
            <v>0</v>
          </cell>
        </row>
        <row r="167">
          <cell r="A167">
            <v>57</v>
          </cell>
          <cell r="B167" t="str">
            <v>Cust Info Exp - Wt. Fact</v>
          </cell>
          <cell r="C167" t="str">
            <v>A907-10</v>
          </cell>
          <cell r="D167">
            <v>0.51877491095006723</v>
          </cell>
          <cell r="E167">
            <v>3.8412135681174811E-2</v>
          </cell>
          <cell r="F167">
            <v>9.6611325215177138E-2</v>
          </cell>
          <cell r="G167">
            <v>2.3519708625786419E-3</v>
          </cell>
          <cell r="H167">
            <v>2.8037477959618816E-3</v>
          </cell>
          <cell r="I167">
            <v>0.34104590949504043</v>
          </cell>
          <cell r="J167">
            <v>0</v>
          </cell>
          <cell r="K167">
            <v>1.0000000000000002</v>
          </cell>
        </row>
        <row r="168">
          <cell r="A168">
            <v>58</v>
          </cell>
          <cell r="B168" t="str">
            <v>Customer Installation Expense</v>
          </cell>
          <cell r="C168" t="str">
            <v>A587</v>
          </cell>
          <cell r="D168">
            <v>0.88299251636909948</v>
          </cell>
          <cell r="E168">
            <v>6.8950071082793649E-2</v>
          </cell>
          <cell r="F168">
            <v>4.7705938338243312E-2</v>
          </cell>
          <cell r="G168">
            <v>3.514742098635315E-4</v>
          </cell>
          <cell r="H168">
            <v>0</v>
          </cell>
          <cell r="I168">
            <v>0</v>
          </cell>
          <cell r="J168">
            <v>0</v>
          </cell>
          <cell r="K168">
            <v>0.99999999999999989</v>
          </cell>
        </row>
        <row r="169">
          <cell r="A169">
            <v>59</v>
          </cell>
          <cell r="B169">
            <v>0</v>
          </cell>
          <cell r="C169">
            <v>0</v>
          </cell>
          <cell r="D169">
            <v>0</v>
          </cell>
          <cell r="E169">
            <v>0</v>
          </cell>
          <cell r="F169">
            <v>0</v>
          </cell>
          <cell r="G169">
            <v>0</v>
          </cell>
          <cell r="H169">
            <v>0</v>
          </cell>
          <cell r="I169">
            <v>0</v>
          </cell>
          <cell r="J169">
            <v>0</v>
          </cell>
          <cell r="K169">
            <v>0</v>
          </cell>
        </row>
        <row r="170">
          <cell r="A170">
            <v>60</v>
          </cell>
          <cell r="B170" t="str">
            <v>O&amp;M excl A&amp;G - Tran</v>
          </cell>
          <cell r="C170" t="str">
            <v>TOMXAG</v>
          </cell>
          <cell r="D170">
            <v>0.46178819391743936</v>
          </cell>
          <cell r="E170">
            <v>1.1494927846937363E-2</v>
          </cell>
          <cell r="F170">
            <v>0.36536364930503989</v>
          </cell>
          <cell r="G170">
            <v>3.7113458898540189E-2</v>
          </cell>
          <cell r="H170">
            <v>0.12423977003204309</v>
          </cell>
          <cell r="I170">
            <v>0</v>
          </cell>
          <cell r="J170">
            <v>0</v>
          </cell>
          <cell r="K170">
            <v>0.99999999999999989</v>
          </cell>
        </row>
        <row r="171">
          <cell r="A171">
            <v>61</v>
          </cell>
          <cell r="B171" t="str">
            <v>O&amp;M excl A&amp;G - Dist</v>
          </cell>
          <cell r="C171" t="str">
            <v>DOMXAG</v>
          </cell>
          <cell r="D171">
            <v>0.60188048063458688</v>
          </cell>
          <cell r="E171">
            <v>2.4498690524539901E-2</v>
          </cell>
          <cell r="F171">
            <v>0.2900082310568306</v>
          </cell>
          <cell r="G171">
            <v>2.5860535521149509E-2</v>
          </cell>
          <cell r="H171">
            <v>0</v>
          </cell>
          <cell r="I171">
            <v>5.1670809184386463E-2</v>
          </cell>
          <cell r="J171">
            <v>6.0812530785065693E-3</v>
          </cell>
          <cell r="K171">
            <v>1</v>
          </cell>
        </row>
        <row r="172">
          <cell r="A172">
            <v>62</v>
          </cell>
          <cell r="B172" t="str">
            <v>O&amp;M excl A&amp;G - Metering</v>
          </cell>
          <cell r="C172" t="str">
            <v>MOMXAG</v>
          </cell>
          <cell r="D172">
            <v>0.75798260081868096</v>
          </cell>
          <cell r="E172">
            <v>6.082728239485545E-2</v>
          </cell>
          <cell r="F172">
            <v>0.15241797960356604</v>
          </cell>
          <cell r="G172">
            <v>9.3185273448035538E-3</v>
          </cell>
          <cell r="H172">
            <v>1.9453609838094126E-2</v>
          </cell>
          <cell r="I172">
            <v>0</v>
          </cell>
          <cell r="J172">
            <v>0</v>
          </cell>
          <cell r="K172">
            <v>1.0000000000000002</v>
          </cell>
        </row>
        <row r="173">
          <cell r="A173">
            <v>63</v>
          </cell>
          <cell r="B173" t="str">
            <v>O&amp;M excl A&amp;G - Cust Serv</v>
          </cell>
          <cell r="C173" t="str">
            <v>CUOMXAG</v>
          </cell>
          <cell r="D173">
            <v>0.79399585403619699</v>
          </cell>
          <cell r="E173">
            <v>6.252090545485571E-2</v>
          </cell>
          <cell r="F173">
            <v>8.9087637879280604E-2</v>
          </cell>
          <cell r="G173">
            <v>8.1551455334668652E-3</v>
          </cell>
          <cell r="H173">
            <v>3.5082201843857487E-3</v>
          </cell>
          <cell r="I173">
            <v>3.7504984487079139E-2</v>
          </cell>
          <cell r="J173">
            <v>5.2272524247350188E-3</v>
          </cell>
          <cell r="K173">
            <v>1.0000000000000002</v>
          </cell>
        </row>
        <row r="174">
          <cell r="A174">
            <v>64</v>
          </cell>
          <cell r="B174">
            <v>0</v>
          </cell>
          <cell r="C174">
            <v>0</v>
          </cell>
          <cell r="D174">
            <v>0</v>
          </cell>
          <cell r="E174">
            <v>0</v>
          </cell>
          <cell r="F174">
            <v>0</v>
          </cell>
          <cell r="G174">
            <v>0</v>
          </cell>
          <cell r="H174">
            <v>0</v>
          </cell>
          <cell r="I174">
            <v>0</v>
          </cell>
          <cell r="J174">
            <v>0</v>
          </cell>
          <cell r="K174">
            <v>0</v>
          </cell>
        </row>
        <row r="175">
          <cell r="A175">
            <v>65</v>
          </cell>
          <cell r="B175" t="str">
            <v>AMS Meter &amp; Installation -Wt Fc</v>
          </cell>
          <cell r="C175" t="str">
            <v>A370AMS</v>
          </cell>
          <cell r="D175">
            <v>0.98738950997960628</v>
          </cell>
          <cell r="E175">
            <v>6.6029529876478572E-3</v>
          </cell>
          <cell r="F175">
            <v>6.0073734799924138E-3</v>
          </cell>
          <cell r="G175">
            <v>1.6355275346865646E-7</v>
          </cell>
          <cell r="H175">
            <v>0</v>
          </cell>
          <cell r="I175">
            <v>0</v>
          </cell>
          <cell r="J175">
            <v>0</v>
          </cell>
          <cell r="K175">
            <v>1</v>
          </cell>
        </row>
        <row r="176">
          <cell r="A176">
            <v>66</v>
          </cell>
          <cell r="B176" t="str">
            <v>AMS Non-Meter - Wt Fc</v>
          </cell>
          <cell r="C176" t="str">
            <v>AMS</v>
          </cell>
          <cell r="D176">
            <v>0.88451314246734059</v>
          </cell>
          <cell r="E176">
            <v>6.906402823907154E-2</v>
          </cell>
          <cell r="F176">
            <v>4.6299888492214787E-2</v>
          </cell>
          <cell r="G176">
            <v>1.2294080137311003E-4</v>
          </cell>
          <cell r="H176">
            <v>0</v>
          </cell>
          <cell r="I176">
            <v>0</v>
          </cell>
          <cell r="J176">
            <v>0</v>
          </cell>
          <cell r="K176">
            <v>1</v>
          </cell>
        </row>
        <row r="177">
          <cell r="A177">
            <v>67</v>
          </cell>
          <cell r="B177">
            <v>0</v>
          </cell>
          <cell r="C177">
            <v>0</v>
          </cell>
          <cell r="D177">
            <v>0</v>
          </cell>
          <cell r="E177">
            <v>0</v>
          </cell>
          <cell r="F177">
            <v>0</v>
          </cell>
          <cell r="G177">
            <v>0</v>
          </cell>
          <cell r="H177">
            <v>0</v>
          </cell>
          <cell r="I177">
            <v>0</v>
          </cell>
          <cell r="J177">
            <v>0</v>
          </cell>
          <cell r="K177">
            <v>0</v>
          </cell>
        </row>
        <row r="178">
          <cell r="A178">
            <v>68</v>
          </cell>
          <cell r="B178" t="str">
            <v>Transmission O&amp;M</v>
          </cell>
          <cell r="C178" t="str">
            <v>TRAO&amp;M</v>
          </cell>
          <cell r="D178">
            <v>0.46178819391743942</v>
          </cell>
          <cell r="E178">
            <v>1.1494927846937364E-2</v>
          </cell>
          <cell r="F178">
            <v>0.36536364930503995</v>
          </cell>
          <cell r="G178">
            <v>3.7113458898540196E-2</v>
          </cell>
          <cell r="H178">
            <v>0.12423977003204309</v>
          </cell>
          <cell r="I178">
            <v>0</v>
          </cell>
          <cell r="J178">
            <v>0</v>
          </cell>
          <cell r="K178">
            <v>1</v>
          </cell>
        </row>
        <row r="179">
          <cell r="A179">
            <v>69</v>
          </cell>
          <cell r="B179" t="str">
            <v>Distribution O&amp;M</v>
          </cell>
          <cell r="C179" t="str">
            <v>DISO&amp;M</v>
          </cell>
          <cell r="D179">
            <v>0.60148309877179273</v>
          </cell>
          <cell r="E179">
            <v>2.4436171805243712E-2</v>
          </cell>
          <cell r="F179">
            <v>0.28994985349327185</v>
          </cell>
          <cell r="G179">
            <v>2.5735999697521338E-2</v>
          </cell>
          <cell r="H179">
            <v>0</v>
          </cell>
          <cell r="I179">
            <v>5.236265200610294E-2</v>
          </cell>
          <cell r="J179">
            <v>6.0322242260675086E-3</v>
          </cell>
          <cell r="K179">
            <v>1</v>
          </cell>
        </row>
        <row r="180">
          <cell r="A180">
            <v>70</v>
          </cell>
          <cell r="B180" t="str">
            <v>Metering O&amp;M</v>
          </cell>
          <cell r="C180" t="str">
            <v>METO&amp;M</v>
          </cell>
          <cell r="D180">
            <v>0.75767800380329231</v>
          </cell>
          <cell r="E180">
            <v>6.0764242154507292E-2</v>
          </cell>
          <cell r="F180">
            <v>0.1527694072886033</v>
          </cell>
          <cell r="G180">
            <v>9.3269912379047599E-3</v>
          </cell>
          <cell r="H180">
            <v>1.9461355515692245E-2</v>
          </cell>
          <cell r="I180">
            <v>0</v>
          </cell>
          <cell r="J180">
            <v>0</v>
          </cell>
          <cell r="K180">
            <v>1</v>
          </cell>
        </row>
        <row r="181">
          <cell r="A181">
            <v>71</v>
          </cell>
          <cell r="B181" t="str">
            <v>Customer Service O&amp;M</v>
          </cell>
          <cell r="C181" t="str">
            <v>CUSO&amp;M</v>
          </cell>
          <cell r="D181">
            <v>0.79399585403619699</v>
          </cell>
          <cell r="E181">
            <v>6.2520905454855696E-2</v>
          </cell>
          <cell r="F181">
            <v>8.908763787928059E-2</v>
          </cell>
          <cell r="G181">
            <v>8.1551455334668652E-3</v>
          </cell>
          <cell r="H181">
            <v>3.5082201843857483E-3</v>
          </cell>
          <cell r="I181">
            <v>3.7504984487079132E-2</v>
          </cell>
          <cell r="J181">
            <v>5.2272524247350179E-3</v>
          </cell>
          <cell r="K181">
            <v>1</v>
          </cell>
        </row>
        <row r="182">
          <cell r="A182">
            <v>72</v>
          </cell>
          <cell r="B182">
            <v>0</v>
          </cell>
          <cell r="C182">
            <v>0</v>
          </cell>
          <cell r="D182">
            <v>0</v>
          </cell>
          <cell r="E182">
            <v>0</v>
          </cell>
          <cell r="F182">
            <v>0</v>
          </cell>
          <cell r="G182">
            <v>0</v>
          </cell>
          <cell r="H182">
            <v>0</v>
          </cell>
          <cell r="I182">
            <v>0</v>
          </cell>
          <cell r="J182">
            <v>0</v>
          </cell>
          <cell r="K182">
            <v>0</v>
          </cell>
        </row>
        <row r="183">
          <cell r="A183">
            <v>73</v>
          </cell>
          <cell r="B183">
            <v>0</v>
          </cell>
          <cell r="C183">
            <v>0</v>
          </cell>
          <cell r="D183">
            <v>0</v>
          </cell>
          <cell r="E183">
            <v>0</v>
          </cell>
          <cell r="F183">
            <v>0</v>
          </cell>
          <cell r="G183">
            <v>0</v>
          </cell>
          <cell r="H183">
            <v>0</v>
          </cell>
          <cell r="I183">
            <v>0</v>
          </cell>
          <cell r="J183">
            <v>0</v>
          </cell>
          <cell r="K183">
            <v>0</v>
          </cell>
        </row>
        <row r="184">
          <cell r="A184">
            <v>74</v>
          </cell>
          <cell r="B184">
            <v>0</v>
          </cell>
          <cell r="C184">
            <v>0</v>
          </cell>
          <cell r="D184">
            <v>0</v>
          </cell>
          <cell r="E184">
            <v>0</v>
          </cell>
          <cell r="F184">
            <v>0</v>
          </cell>
          <cell r="G184">
            <v>0</v>
          </cell>
          <cell r="H184">
            <v>0</v>
          </cell>
          <cell r="I184">
            <v>0</v>
          </cell>
          <cell r="J184">
            <v>0</v>
          </cell>
          <cell r="K184">
            <v>0</v>
          </cell>
        </row>
        <row r="185">
          <cell r="A185">
            <v>75</v>
          </cell>
          <cell r="B185">
            <v>0</v>
          </cell>
          <cell r="C185">
            <v>0</v>
          </cell>
          <cell r="D185">
            <v>0</v>
          </cell>
          <cell r="E185">
            <v>0</v>
          </cell>
          <cell r="F185">
            <v>0</v>
          </cell>
          <cell r="G185">
            <v>0</v>
          </cell>
          <cell r="H185">
            <v>0</v>
          </cell>
          <cell r="I185">
            <v>0</v>
          </cell>
          <cell r="J185">
            <v>0</v>
          </cell>
          <cell r="K185">
            <v>0</v>
          </cell>
        </row>
        <row r="186">
          <cell r="A186">
            <v>76</v>
          </cell>
          <cell r="B186" t="str">
            <v>Taxable Income - Transmission</v>
          </cell>
          <cell r="C186" t="str">
            <v>TTXINC</v>
          </cell>
          <cell r="D186">
            <v>0.46178819391743942</v>
          </cell>
          <cell r="E186">
            <v>1.1494927846937366E-2</v>
          </cell>
          <cell r="F186">
            <v>0.36536364930503989</v>
          </cell>
          <cell r="G186">
            <v>3.7113458898540175E-2</v>
          </cell>
          <cell r="H186">
            <v>0.12423977003204309</v>
          </cell>
          <cell r="I186">
            <v>0</v>
          </cell>
          <cell r="J186">
            <v>0</v>
          </cell>
          <cell r="K186">
            <v>0.99999999999999989</v>
          </cell>
        </row>
        <row r="187">
          <cell r="A187">
            <v>77</v>
          </cell>
          <cell r="B187" t="str">
            <v>Taxable Income - Distribution</v>
          </cell>
          <cell r="C187" t="str">
            <v>DTXINC</v>
          </cell>
          <cell r="D187">
            <v>0.58516631963177423</v>
          </cell>
          <cell r="E187">
            <v>2.1869138087560611E-2</v>
          </cell>
          <cell r="F187">
            <v>0.28756391411919169</v>
          </cell>
          <cell r="G187">
            <v>2.0625671871214842E-2</v>
          </cell>
          <cell r="H187">
            <v>0</v>
          </cell>
          <cell r="I187">
            <v>8.0755640889710975E-2</v>
          </cell>
          <cell r="J187">
            <v>4.0193154005476513E-3</v>
          </cell>
          <cell r="K187">
            <v>1</v>
          </cell>
        </row>
        <row r="188">
          <cell r="A188">
            <v>78</v>
          </cell>
          <cell r="B188" t="str">
            <v>Taxable Income - Metering</v>
          </cell>
          <cell r="C188" t="str">
            <v>MTXINC</v>
          </cell>
          <cell r="D188">
            <v>0.69741530727161927</v>
          </cell>
          <cell r="E188">
            <v>5.0550972691519855E-2</v>
          </cell>
          <cell r="F188">
            <v>0.20358961260149352</v>
          </cell>
          <cell r="G188">
            <v>1.0598563885989058E-2</v>
          </cell>
          <cell r="H188">
            <v>3.7845543549378254E-2</v>
          </cell>
          <cell r="I188">
            <v>0</v>
          </cell>
          <cell r="J188">
            <v>0</v>
          </cell>
          <cell r="K188">
            <v>1</v>
          </cell>
        </row>
        <row r="189">
          <cell r="A189">
            <v>79</v>
          </cell>
          <cell r="B189" t="str">
            <v>Taxable Income - Customer Service</v>
          </cell>
          <cell r="C189" t="str">
            <v>CUTXINC</v>
          </cell>
          <cell r="D189">
            <v>0.79399585403619688</v>
          </cell>
          <cell r="E189">
            <v>6.2520905454855696E-2</v>
          </cell>
          <cell r="F189">
            <v>8.908763787928059E-2</v>
          </cell>
          <cell r="G189">
            <v>8.155145533466867E-3</v>
          </cell>
          <cell r="H189">
            <v>3.5082201843857474E-3</v>
          </cell>
          <cell r="I189">
            <v>3.7504984487079125E-2</v>
          </cell>
          <cell r="J189">
            <v>5.2272524247350197E-3</v>
          </cell>
          <cell r="K189">
            <v>1</v>
          </cell>
        </row>
        <row r="190">
          <cell r="A190">
            <v>80</v>
          </cell>
          <cell r="B190">
            <v>0</v>
          </cell>
          <cell r="C190">
            <v>0</v>
          </cell>
          <cell r="D190">
            <v>0</v>
          </cell>
          <cell r="E190">
            <v>0</v>
          </cell>
          <cell r="F190">
            <v>0</v>
          </cell>
          <cell r="G190">
            <v>0</v>
          </cell>
          <cell r="H190">
            <v>0</v>
          </cell>
          <cell r="I190">
            <v>0</v>
          </cell>
          <cell r="J190">
            <v>0</v>
          </cell>
          <cell r="K190">
            <v>0</v>
          </cell>
        </row>
        <row r="191">
          <cell r="A191">
            <v>81</v>
          </cell>
          <cell r="B191" t="str">
            <v>System Benefit Fund</v>
          </cell>
          <cell r="C191" t="str">
            <v>SBF</v>
          </cell>
          <cell r="D191">
            <v>0.3285305635495423</v>
          </cell>
          <cell r="E191">
            <v>1.5255871360808877E-2</v>
          </cell>
          <cell r="F191">
            <v>0.39337793626145162</v>
          </cell>
          <cell r="G191">
            <v>4.6640853818122163E-2</v>
          </cell>
          <cell r="H191">
            <v>0.21213328269492024</v>
          </cell>
          <cell r="I191">
            <v>3.2690884048027489E-3</v>
          </cell>
          <cell r="J191">
            <v>7.9240391035218926E-4</v>
          </cell>
          <cell r="K191">
            <v>1.0000000000000002</v>
          </cell>
        </row>
        <row r="192">
          <cell r="A192">
            <v>82</v>
          </cell>
          <cell r="B192" t="str">
            <v>CTC Revenue</v>
          </cell>
          <cell r="C192" t="str">
            <v>CTC</v>
          </cell>
          <cell r="D192">
            <v>0</v>
          </cell>
          <cell r="E192">
            <v>0</v>
          </cell>
          <cell r="F192">
            <v>0</v>
          </cell>
          <cell r="G192">
            <v>0</v>
          </cell>
          <cell r="H192">
            <v>0</v>
          </cell>
          <cell r="I192">
            <v>0</v>
          </cell>
          <cell r="J192">
            <v>0</v>
          </cell>
          <cell r="K192">
            <v>0</v>
          </cell>
        </row>
        <row r="193">
          <cell r="A193">
            <v>83</v>
          </cell>
          <cell r="B193" t="str">
            <v>Transition Charge - TC1</v>
          </cell>
          <cell r="C193" t="str">
            <v>TC1</v>
          </cell>
          <cell r="D193">
            <v>0.48727748428480133</v>
          </cell>
          <cell r="E193">
            <v>1.6211809772213721E-2</v>
          </cell>
          <cell r="F193">
            <v>0.35669620073787139</v>
          </cell>
          <cell r="G193">
            <v>4.2530832314378736E-2</v>
          </cell>
          <cell r="H193">
            <v>9.5098498804134665E-2</v>
          </cell>
          <cell r="I193">
            <v>1.7638964672073438E-3</v>
          </cell>
          <cell r="J193">
            <v>4.2127761939269985E-4</v>
          </cell>
          <cell r="K193">
            <v>0.99999999999999978</v>
          </cell>
        </row>
        <row r="194">
          <cell r="A194">
            <v>84</v>
          </cell>
          <cell r="B194" t="str">
            <v>Docket 36271</v>
          </cell>
          <cell r="C194" t="str">
            <v>NDC</v>
          </cell>
          <cell r="D194">
            <v>0.46657199999999999</v>
          </cell>
          <cell r="E194">
            <v>1.3832000000000001E-2</v>
          </cell>
          <cell r="F194">
            <v>0.35542499999999999</v>
          </cell>
          <cell r="G194">
            <v>3.8886999999999998E-2</v>
          </cell>
          <cell r="H194">
            <v>0.1231</v>
          </cell>
          <cell r="I194">
            <v>1.7629487316384882E-3</v>
          </cell>
          <cell r="J194">
            <v>4.2105126836151203E-4</v>
          </cell>
          <cell r="K194">
            <v>1</v>
          </cell>
        </row>
        <row r="195">
          <cell r="A195">
            <v>85</v>
          </cell>
          <cell r="B195" t="str">
            <v>Transition Charge 2 - TC2</v>
          </cell>
          <cell r="C195" t="str">
            <v>TC2</v>
          </cell>
          <cell r="D195">
            <v>0.40159458241597451</v>
          </cell>
          <cell r="E195">
            <v>1.5483334494470376E-2</v>
          </cell>
          <cell r="F195">
            <v>0.38980936556892448</v>
          </cell>
          <cell r="G195">
            <v>5.0194230295516708E-2</v>
          </cell>
          <cell r="H195">
            <v>0.13721624347090169</v>
          </cell>
          <cell r="I195">
            <v>4.6029136419330858E-3</v>
          </cell>
          <cell r="J195">
            <v>1.0993301122790974E-3</v>
          </cell>
          <cell r="K195">
            <v>1</v>
          </cell>
        </row>
        <row r="196">
          <cell r="A196">
            <v>86</v>
          </cell>
          <cell r="B196" t="str">
            <v>Rate Case Exp. - Current</v>
          </cell>
          <cell r="C196" t="str">
            <v>RCE1</v>
          </cell>
          <cell r="D196">
            <v>0</v>
          </cell>
          <cell r="E196">
            <v>0</v>
          </cell>
          <cell r="F196">
            <v>0</v>
          </cell>
          <cell r="G196">
            <v>0</v>
          </cell>
          <cell r="H196">
            <v>0</v>
          </cell>
          <cell r="I196">
            <v>0</v>
          </cell>
          <cell r="J196">
            <v>0</v>
          </cell>
          <cell r="K196">
            <v>0</v>
          </cell>
        </row>
        <row r="197">
          <cell r="A197">
            <v>87</v>
          </cell>
          <cell r="B197" t="str">
            <v>TCRF</v>
          </cell>
          <cell r="C197" t="str">
            <v>TCRF</v>
          </cell>
          <cell r="D197">
            <v>0.46587804703193036</v>
          </cell>
          <cell r="E197">
            <v>1.0816916816739654E-2</v>
          </cell>
          <cell r="F197">
            <v>0.36293639896484481</v>
          </cell>
          <cell r="G197">
            <v>3.6888402345675468E-2</v>
          </cell>
          <cell r="H197">
            <v>0.12348023484080971</v>
          </cell>
          <cell r="I197">
            <v>0</v>
          </cell>
          <cell r="J197">
            <v>0</v>
          </cell>
          <cell r="K197">
            <v>1</v>
          </cell>
        </row>
        <row r="198">
          <cell r="A198">
            <v>88</v>
          </cell>
          <cell r="B198">
            <v>0</v>
          </cell>
          <cell r="C198">
            <v>0</v>
          </cell>
          <cell r="D198">
            <v>0</v>
          </cell>
          <cell r="E198">
            <v>0</v>
          </cell>
          <cell r="F198">
            <v>0</v>
          </cell>
          <cell r="G198">
            <v>0</v>
          </cell>
          <cell r="H198">
            <v>0</v>
          </cell>
          <cell r="I198">
            <v>0</v>
          </cell>
          <cell r="J198">
            <v>0</v>
          </cell>
          <cell r="K198">
            <v>0</v>
          </cell>
        </row>
        <row r="199">
          <cell r="A199">
            <v>89</v>
          </cell>
          <cell r="B199">
            <v>0</v>
          </cell>
          <cell r="C199">
            <v>0</v>
          </cell>
          <cell r="D199">
            <v>0</v>
          </cell>
          <cell r="E199">
            <v>0</v>
          </cell>
          <cell r="F199">
            <v>0</v>
          </cell>
          <cell r="G199">
            <v>0</v>
          </cell>
          <cell r="H199">
            <v>0</v>
          </cell>
          <cell r="I199">
            <v>0</v>
          </cell>
          <cell r="J199">
            <v>0</v>
          </cell>
          <cell r="K199">
            <v>0</v>
          </cell>
        </row>
        <row r="200">
          <cell r="A200">
            <v>90</v>
          </cell>
          <cell r="B200" t="str">
            <v>Total Cost of Service - Transmission</v>
          </cell>
          <cell r="C200" t="str">
            <v>TRACOS</v>
          </cell>
          <cell r="D200">
            <v>0.46178819391743942</v>
          </cell>
          <cell r="E200">
            <v>1.1494927846937364E-2</v>
          </cell>
          <cell r="F200">
            <v>0.36536364930503995</v>
          </cell>
          <cell r="G200">
            <v>3.7113458898540182E-2</v>
          </cell>
          <cell r="H200">
            <v>0.12423977003204312</v>
          </cell>
          <cell r="I200">
            <v>0</v>
          </cell>
          <cell r="J200">
            <v>0</v>
          </cell>
          <cell r="K200">
            <v>1</v>
          </cell>
        </row>
        <row r="201">
          <cell r="A201">
            <v>91</v>
          </cell>
          <cell r="B201" t="str">
            <v>Total Cost of Service - Distribution</v>
          </cell>
          <cell r="C201" t="str">
            <v>DISCOS</v>
          </cell>
          <cell r="D201">
            <v>0.55420551156974973</v>
          </cell>
          <cell r="E201">
            <v>2.2759072259806626E-2</v>
          </cell>
          <cell r="F201">
            <v>0.31802344049501313</v>
          </cell>
          <cell r="G201">
            <v>2.6737003739597399E-2</v>
          </cell>
          <cell r="H201">
            <v>1.2422445494194703E-2</v>
          </cell>
          <cell r="I201">
            <v>6.1601553611303671E-2</v>
          </cell>
          <cell r="J201">
            <v>4.2509728303346721E-3</v>
          </cell>
          <cell r="K201">
            <v>1</v>
          </cell>
        </row>
        <row r="202">
          <cell r="A202">
            <v>92</v>
          </cell>
          <cell r="B202" t="str">
            <v>Total Cost of Service - Metering</v>
          </cell>
          <cell r="C202" t="str">
            <v>METCOS</v>
          </cell>
          <cell r="D202">
            <v>0.72313388269958545</v>
          </cell>
          <cell r="E202">
            <v>5.3881214039735614E-2</v>
          </cell>
          <cell r="F202">
            <v>0.18709449621525803</v>
          </cell>
          <cell r="G202">
            <v>1.0966943473406793E-2</v>
          </cell>
          <cell r="H202">
            <v>2.4923463572014241E-2</v>
          </cell>
          <cell r="I202">
            <v>0</v>
          </cell>
          <cell r="J202">
            <v>0</v>
          </cell>
          <cell r="K202">
            <v>1</v>
          </cell>
        </row>
        <row r="203">
          <cell r="A203">
            <v>93</v>
          </cell>
          <cell r="B203" t="str">
            <v>Total Cost of Service - Cust Serv</v>
          </cell>
          <cell r="C203" t="str">
            <v>CUSCOS</v>
          </cell>
          <cell r="D203">
            <v>0.77888981250704703</v>
          </cell>
          <cell r="E203">
            <v>6.010226048578176E-2</v>
          </cell>
          <cell r="F203">
            <v>0.10295954644138951</v>
          </cell>
          <cell r="G203">
            <v>9.3674961108614306E-3</v>
          </cell>
          <cell r="H203">
            <v>6.0400412519049469E-3</v>
          </cell>
          <cell r="I203">
            <v>3.7567537082205414E-2</v>
          </cell>
          <cell r="J203">
            <v>5.0733061208099051E-3</v>
          </cell>
          <cell r="K203">
            <v>0.99999999999999989</v>
          </cell>
        </row>
        <row r="204">
          <cell r="A204">
            <v>94</v>
          </cell>
          <cell r="B204" t="str">
            <v>Total Cost of Service - All Functions</v>
          </cell>
          <cell r="C204" t="str">
            <v>TOTCOS</v>
          </cell>
          <cell r="D204">
            <v>0.54951203584850616</v>
          </cell>
          <cell r="E204">
            <v>2.3376331693517594E-2</v>
          </cell>
          <cell r="F204">
            <v>0.31359762378594325</v>
          </cell>
          <cell r="G204">
            <v>2.7776440600842126E-2</v>
          </cell>
          <cell r="H204">
            <v>4.4484493178252094E-2</v>
          </cell>
          <cell r="I204">
            <v>3.8517367331685377E-2</v>
          </cell>
          <cell r="J204">
            <v>2.7357075612533298E-3</v>
          </cell>
          <cell r="K204">
            <v>1</v>
          </cell>
        </row>
        <row r="205">
          <cell r="A205">
            <v>95</v>
          </cell>
          <cell r="B205">
            <v>0</v>
          </cell>
          <cell r="C205">
            <v>0</v>
          </cell>
          <cell r="D205">
            <v>0</v>
          </cell>
          <cell r="E205">
            <v>0</v>
          </cell>
          <cell r="F205">
            <v>0</v>
          </cell>
          <cell r="G205">
            <v>0</v>
          </cell>
          <cell r="H205">
            <v>0</v>
          </cell>
          <cell r="I205">
            <v>0</v>
          </cell>
          <cell r="J205">
            <v>0</v>
          </cell>
          <cell r="K205">
            <v>0</v>
          </cell>
        </row>
        <row r="206">
          <cell r="A206">
            <v>96</v>
          </cell>
          <cell r="B206" t="str">
            <v>Transition Charge 3 - TC3</v>
          </cell>
          <cell r="C206" t="str">
            <v>TC3</v>
          </cell>
          <cell r="D206">
            <v>0.18350599999999997</v>
          </cell>
          <cell r="E206">
            <v>2.2791217788154561E-2</v>
          </cell>
          <cell r="F206">
            <v>0.55272615918202339</v>
          </cell>
          <cell r="G206">
            <v>8.1808244146654982E-2</v>
          </cell>
          <cell r="H206">
            <v>0.15611480725072222</v>
          </cell>
          <cell r="I206">
            <v>2.4648764818615151E-3</v>
          </cell>
          <cell r="J206">
            <v>5.8869515058312667E-4</v>
          </cell>
          <cell r="K206">
            <v>0.99999999999999989</v>
          </cell>
        </row>
        <row r="207">
          <cell r="A207">
            <v>97</v>
          </cell>
          <cell r="B207" t="str">
            <v>System Restoration Charge</v>
          </cell>
          <cell r="C207" t="str">
            <v>SRC</v>
          </cell>
          <cell r="D207">
            <v>0.64917599999999998</v>
          </cell>
          <cell r="E207">
            <v>3.3794999999999999E-2</v>
          </cell>
          <cell r="F207">
            <v>0.249808</v>
          </cell>
          <cell r="G207">
            <v>0.02</v>
          </cell>
          <cell r="H207">
            <v>0</v>
          </cell>
          <cell r="I207">
            <v>3.8117308634020623E-2</v>
          </cell>
          <cell r="J207">
            <v>9.1036913659793741E-3</v>
          </cell>
          <cell r="K207">
            <v>1</v>
          </cell>
        </row>
        <row r="208">
          <cell r="A208">
            <v>98</v>
          </cell>
          <cell r="B208" t="str">
            <v>Energy Efficiency Cost Recovery Charge</v>
          </cell>
          <cell r="C208" t="str">
            <v>EECRF</v>
          </cell>
          <cell r="D208">
            <v>0.58101244511765948</v>
          </cell>
          <cell r="E208">
            <v>2.2489431283077071E-3</v>
          </cell>
          <cell r="F208">
            <v>0.32284727042226091</v>
          </cell>
          <cell r="G208">
            <v>8.0850154461494461E-2</v>
          </cell>
          <cell r="H208">
            <v>1.2861712442386548E-2</v>
          </cell>
          <cell r="I208">
            <v>1.4487372482224336E-4</v>
          </cell>
          <cell r="J208">
            <v>3.4600703068641901E-5</v>
          </cell>
          <cell r="K208">
            <v>0.99999999999999989</v>
          </cell>
        </row>
        <row r="209">
          <cell r="A209">
            <v>99</v>
          </cell>
          <cell r="B209" t="str">
            <v>ADFIT Charge - ADFIT</v>
          </cell>
          <cell r="C209" t="str">
            <v>ADFIT</v>
          </cell>
          <cell r="D209">
            <v>0.64917599999999998</v>
          </cell>
          <cell r="E209">
            <v>3.3794999999999999E-2</v>
          </cell>
          <cell r="F209">
            <v>0.249808</v>
          </cell>
          <cell r="G209">
            <v>0.02</v>
          </cell>
          <cell r="H209">
            <v>0</v>
          </cell>
          <cell r="I209">
            <v>3.8117308634020623E-2</v>
          </cell>
          <cell r="J209">
            <v>9.1036913659793724E-3</v>
          </cell>
          <cell r="K209">
            <v>1</v>
          </cell>
        </row>
        <row r="210">
          <cell r="A210">
            <v>100</v>
          </cell>
          <cell r="B210" t="str">
            <v>AMS Surcharge</v>
          </cell>
          <cell r="C210" t="str">
            <v>AMS</v>
          </cell>
          <cell r="D210">
            <v>0.88521766245966282</v>
          </cell>
          <cell r="E210">
            <v>6.8878321527387307E-2</v>
          </cell>
          <cell r="F210">
            <v>4.5769699650450545E-2</v>
          </cell>
          <cell r="G210">
            <v>1.3431636249941161E-4</v>
          </cell>
          <cell r="H210">
            <v>0</v>
          </cell>
          <cell r="I210">
            <v>0</v>
          </cell>
          <cell r="J210">
            <v>0</v>
          </cell>
          <cell r="K2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sheetData sheetId="3" refreshError="1"/>
      <sheetData sheetId="4"/>
      <sheetData sheetId="5"/>
      <sheetData sheetId="6" refreshError="1"/>
      <sheetData sheetId="7"/>
      <sheetData sheetId="8"/>
      <sheetData sheetId="9"/>
      <sheetData sheetId="10" refreshError="1"/>
      <sheetData sheetId="1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efreshError="1">
        <row r="9">
          <cell r="B9" t="str">
            <v xml:space="preserve">              BALANCE SHEET</v>
          </cell>
        </row>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C365" t="str">
            <v>Accum Amort-Capital Leases</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C368" t="str">
            <v>Plant Held for Future Use</v>
          </cell>
          <cell r="D368">
            <v>8201538.8499999996</v>
          </cell>
        </row>
        <row r="369">
          <cell r="B369">
            <v>164010</v>
          </cell>
          <cell r="C369" t="str">
            <v>Plant Held for Future Use</v>
          </cell>
          <cell r="D369">
            <v>37493164.640000001</v>
          </cell>
        </row>
        <row r="370">
          <cell r="B370" t="str">
            <v xml:space="preserve">   Plant Held for Future Use</v>
          </cell>
          <cell r="C370" t="str">
            <v>Construction Work In Progress</v>
          </cell>
          <cell r="D370">
            <v>37493164.640000001</v>
          </cell>
        </row>
        <row r="371">
          <cell r="B371">
            <v>170010</v>
          </cell>
          <cell r="C371" t="str">
            <v>Construction Work In Progress</v>
          </cell>
          <cell r="D371">
            <v>421630024.87</v>
          </cell>
        </row>
        <row r="372">
          <cell r="B372" t="str">
            <v xml:space="preserve">   Construction Work in Progress</v>
          </cell>
          <cell r="C372" t="str">
            <v>Nucl Fuel Proc Ref/Con/Enr &amp; Fab</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C377" t="str">
            <v>Accum Depr-Plant in Service</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C382" t="str">
            <v>Accum Amort-Nuclear Fuel Assem</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6">
          <cell r="B386" t="str">
            <v>TOTAL ASSETS AND OTHER DEBITS</v>
          </cell>
          <cell r="D386">
            <v>2072041584.29</v>
          </cell>
        </row>
        <row r="387">
          <cell r="B387" t="str">
            <v>TOTAL ASSETS AND OTHER DEBITS</v>
          </cell>
          <cell r="D387">
            <v>2004038177.74</v>
          </cell>
        </row>
        <row r="388">
          <cell r="B388" t="str">
            <v>LIABILITIES AND OTHER CREDITS</v>
          </cell>
        </row>
        <row r="389">
          <cell r="B389" t="str">
            <v>LIABILITIES AND OTHER CREDITS</v>
          </cell>
        </row>
        <row r="390">
          <cell r="B390" t="str">
            <v>Current Liabilities:</v>
          </cell>
          <cell r="C390" t="str">
            <v>Curr and Accr Liab - Interest - Other</v>
          </cell>
          <cell r="D390">
            <v>-20765.57</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C393" t="str">
            <v>Capital Lease Obligations-Current</v>
          </cell>
          <cell r="D393">
            <v>-207934.42</v>
          </cell>
        </row>
        <row r="394">
          <cell r="B394">
            <v>251010</v>
          </cell>
          <cell r="C394" t="str">
            <v>Capital Lease Obligations-Current</v>
          </cell>
          <cell r="D394">
            <v>-973801.53</v>
          </cell>
        </row>
        <row r="395">
          <cell r="B395" t="str">
            <v xml:space="preserve">     Obligation Under Capital Lease</v>
          </cell>
          <cell r="C395" t="str">
            <v>Curr&amp;Accr Liab-Sales/Use on Purch</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C398" t="str">
            <v>Accounts Payables-Trade</v>
          </cell>
          <cell r="D398">
            <v>-37606570.950000003</v>
          </cell>
        </row>
        <row r="399">
          <cell r="B399">
            <v>201010</v>
          </cell>
          <cell r="C399" t="str">
            <v>Accounts Payables-Trade</v>
          </cell>
          <cell r="D399">
            <v>-43558715.57</v>
          </cell>
        </row>
        <row r="400">
          <cell r="B400" t="str">
            <v xml:space="preserve">     Accounts Payable-Trade</v>
          </cell>
          <cell r="C400" t="str">
            <v>Curr&amp;Accr Liab-Gas Imbalance</v>
          </cell>
          <cell r="D400">
            <v>-43558715.57</v>
          </cell>
        </row>
        <row r="401">
          <cell r="B401">
            <v>232050</v>
          </cell>
          <cell r="C401" t="str">
            <v>Curr&amp;Accr Liab-Gas Imbalance</v>
          </cell>
          <cell r="D401">
            <v>-55575571.640000001</v>
          </cell>
        </row>
        <row r="402">
          <cell r="B402">
            <v>204010</v>
          </cell>
          <cell r="C402" t="str">
            <v>Accounts Payable-Other</v>
          </cell>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C413" t="str">
            <v>Current Portion of Long-Term Debt</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C416" t="str">
            <v>Curr&amp;Accr Liab-Salaries/Payroll</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C419" t="str">
            <v>Curr&amp;Accr Liab-Income Taxes-Federal</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3">
          <cell r="B423" t="str">
            <v>Deferred Credits and Other Liabilities</v>
          </cell>
        </row>
        <row r="424">
          <cell r="B424" t="str">
            <v>Deferred Credits and Other Liabilities</v>
          </cell>
          <cell r="C424" t="str">
            <v>Nuclear Decommissioning Reserve</v>
          </cell>
          <cell r="D424">
            <v>-137541975.91</v>
          </cell>
        </row>
        <row r="425">
          <cell r="B425">
            <v>262010</v>
          </cell>
          <cell r="C425" t="str">
            <v>Nuclear Decommissioning Reserve</v>
          </cell>
          <cell r="D425">
            <v>-137541975.91</v>
          </cell>
        </row>
        <row r="426">
          <cell r="B426" t="str">
            <v xml:space="preserve">     Nuclear Decommissioning Reserve</v>
          </cell>
          <cell r="C426" t="str">
            <v>Provision-Other</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C429" t="str">
            <v>Def Inc Taxes-Fed-Accel Depr</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C432" t="str">
            <v>Unamortized Investment Tax Credits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C435" t="str">
            <v>Misc Def DR-Unreal G/L on NDT Sec</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0">
          <cell r="B440" t="str">
            <v>Long-Term Debt</v>
          </cell>
        </row>
        <row r="441">
          <cell r="B441" t="str">
            <v>Long-Term Debt</v>
          </cell>
          <cell r="C441" t="str">
            <v>Long-Term Debt - Other</v>
          </cell>
          <cell r="D441">
            <v>-467226</v>
          </cell>
        </row>
        <row r="442">
          <cell r="B442">
            <v>277010</v>
          </cell>
          <cell r="C442" t="str">
            <v>Long-Term Debt - Other</v>
          </cell>
          <cell r="D442">
            <v>-467226</v>
          </cell>
        </row>
        <row r="443">
          <cell r="B443">
            <v>277015</v>
          </cell>
          <cell r="C443" t="str">
            <v>Long-Term Debt-Jewett</v>
          </cell>
          <cell r="D443">
            <v>-467226</v>
          </cell>
        </row>
        <row r="444">
          <cell r="B444">
            <v>277015</v>
          </cell>
          <cell r="C444" t="str">
            <v>Long-Term Debt-Jewett</v>
          </cell>
          <cell r="D444">
            <v>-26163234.050000001</v>
          </cell>
        </row>
        <row r="445">
          <cell r="B445" t="str">
            <v xml:space="preserve">   Other Debt</v>
          </cell>
          <cell r="D445">
            <v>-26163234.050000001</v>
          </cell>
        </row>
        <row r="446">
          <cell r="B446" t="str">
            <v xml:space="preserve">   Other Debt</v>
          </cell>
          <cell r="C446" t="str">
            <v>Capital Lease Obligations-Noncurr</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0">
          <cell r="B450" t="str">
            <v>SHAREHOLDER'S EQUITY</v>
          </cell>
        </row>
        <row r="451">
          <cell r="B451" t="str">
            <v>SHAREHOLDER'S EQUITY</v>
          </cell>
          <cell r="C451" t="str">
            <v>Retained Earnings-Unbundling</v>
          </cell>
          <cell r="D451">
            <v>-2304421072.7800002</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cell r="C608" t="str">
            <v>Cash-General subaccount BT # 32567</v>
          </cell>
          <cell r="D608">
            <v>2370784</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C612" t="str">
            <v>Oth Spec Deposits</v>
          </cell>
          <cell r="D612">
            <v>2371784</v>
          </cell>
        </row>
        <row r="613">
          <cell r="B613">
            <v>114010</v>
          </cell>
          <cell r="C613" t="str">
            <v>Oth Spec Deposits</v>
          </cell>
          <cell r="D613">
            <v>6744485</v>
          </cell>
        </row>
        <row r="614">
          <cell r="B614" t="str">
            <v xml:space="preserve">     Other Special Deposits</v>
          </cell>
          <cell r="C614" t="str">
            <v>Interest Rec-Securitization</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19">
          <cell r="B619" t="str">
            <v>Deferred Charges and Other Assets:</v>
          </cell>
        </row>
        <row r="620">
          <cell r="B620" t="str">
            <v>Deferred Charges and Other Assets:</v>
          </cell>
          <cell r="C620" t="str">
            <v>Unamortized Debt Costs</v>
          </cell>
          <cell r="D620">
            <v>10374130.1</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5">
          <cell r="B625" t="str">
            <v>Long Term Receivables and Investments</v>
          </cell>
        </row>
        <row r="626">
          <cell r="B626" t="str">
            <v>Long Term Receivables and Investments</v>
          </cell>
          <cell r="C626" t="str">
            <v>Long-Term Notes Rec-Securitization</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0">
          <cell r="B630" t="str">
            <v>TOTAL ASSETS AND OTHER DEBITS</v>
          </cell>
          <cell r="D630">
            <v>762257635.62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C634" t="str">
            <v>Curr and Accr Liab - Interest - Miscell</v>
          </cell>
          <cell r="D634">
            <v>735843426.60000002</v>
          </cell>
        </row>
        <row r="635">
          <cell r="B635">
            <v>223010</v>
          </cell>
          <cell r="C635" t="str">
            <v>Curr and Accr Liab - Interest - Miscell</v>
          </cell>
          <cell r="D635">
            <v>-7269687.4199999999</v>
          </cell>
        </row>
        <row r="636">
          <cell r="B636" t="str">
            <v xml:space="preserve">     Interest Accrued</v>
          </cell>
          <cell r="C636" t="str">
            <v>Curr&amp;Accr Liab-Income Taxes-Federal</v>
          </cell>
          <cell r="D636">
            <v>-7269687.4199999999</v>
          </cell>
        </row>
        <row r="637">
          <cell r="B637">
            <v>220010</v>
          </cell>
          <cell r="C637" t="str">
            <v>Curr&amp;Accr Liab-Income Taxes-Federal</v>
          </cell>
          <cell r="D637">
            <v>124743.64</v>
          </cell>
        </row>
        <row r="638">
          <cell r="B638" t="str">
            <v xml:space="preserve">   Accrued Income Taxes</v>
          </cell>
          <cell r="C638" t="str">
            <v>Customer Deposits-Miscellaneous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cell r="C643" t="str">
            <v>Unamortized Discount</v>
          </cell>
          <cell r="D643">
            <v>325869.90000000002</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cell r="D344">
            <v>-1109055.74</v>
          </cell>
        </row>
        <row r="345">
          <cell r="B345">
            <v>153054</v>
          </cell>
          <cell r="C345" t="str">
            <v>Investments in Subs - HL&amp;P Capital Trus</v>
          </cell>
          <cell r="D345">
            <v>-1109055.74</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cell r="D349">
            <v>33566.75</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cell r="D368">
            <v>8201538.8499999996</v>
          </cell>
        </row>
        <row r="369">
          <cell r="B369">
            <v>223010</v>
          </cell>
          <cell r="C369" t="str">
            <v>Curr and Accr Liab - Interest - Miscell</v>
          </cell>
          <cell r="D369">
            <v>37493164.640000001</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cell r="D391">
            <v>-20765.57</v>
          </cell>
        </row>
        <row r="392">
          <cell r="B392">
            <v>223010</v>
          </cell>
          <cell r="C392" t="str">
            <v>Curr and Accr Liab - Interest - Miscell</v>
          </cell>
          <cell r="D392">
            <v>-187168.85</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cell r="D418">
            <v>-1510996.47</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cell r="D427">
            <v>-2694965.63</v>
          </cell>
        </row>
        <row r="428">
          <cell r="B428">
            <v>188031</v>
          </cell>
          <cell r="C428" t="str">
            <v>Misc Def DR-Amort of DSM</v>
          </cell>
          <cell r="D428">
            <v>-2694965.63</v>
          </cell>
        </row>
        <row r="429">
          <cell r="B429">
            <v>220010</v>
          </cell>
          <cell r="C429" t="str">
            <v>Curr&amp;Accr Liab-Income Taxes-Federal</v>
          </cell>
          <cell r="D429">
            <v>-16435539.85</v>
          </cell>
        </row>
        <row r="430">
          <cell r="B430">
            <v>246010</v>
          </cell>
          <cell r="C430" t="str">
            <v>Curr&amp;Accr Liab-State Franch Taxes</v>
          </cell>
          <cell r="D430">
            <v>-685170269</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Non-AMS"/>
      <sheetName val="A370 AMS"/>
      <sheetName val="A373"/>
      <sheetName val="Cust by Meter Type"/>
      <sheetName val="Meter_Invest (Non-AMS)"/>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AMS Surcharge"/>
      <sheetName val="SRC"/>
      <sheetName val="ADFIT"/>
      <sheetName val="EECRF"/>
      <sheetName val="CTC"/>
      <sheetName val="RCE"/>
      <sheetName val="idr sep"/>
      <sheetName val="Cust_Chg"/>
      <sheetName val="CMC"/>
      <sheetName val="Lighting_Rev"/>
    </sheetNames>
    <sheetDataSet>
      <sheetData sheetId="0">
        <row r="1">
          <cell r="B1"/>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heet"/>
      <sheetName val="II-I-1"/>
      <sheetName val="WP II-I-1.1"/>
      <sheetName val=" WP II-I-1.4"/>
      <sheetName val="II-I-DIST"/>
      <sheetName val="II-I-MET"/>
      <sheetName val="II-I-TBILLTDCS"/>
      <sheetName val="II-I-Total"/>
      <sheetName val="II-I Summary"/>
      <sheetName val="WP II-I-1.2"/>
      <sheetName val="WP II-I-2.2"/>
      <sheetName val="WP II-I-2.1"/>
      <sheetName val="WP II-I-1.6"/>
      <sheetName val="WP II-I-1.5"/>
      <sheetName val="WP II-I-1.9 "/>
      <sheetName val="WP II-I-1.7"/>
      <sheetName val="II-I-2.1f"/>
      <sheetName val="II-I-3.1"/>
    </sheetNames>
    <sheetDataSet>
      <sheetData sheetId="0"/>
      <sheetData sheetId="1"/>
      <sheetData sheetId="2"/>
      <sheetData sheetId="3"/>
      <sheetData sheetId="4">
        <row r="1294">
          <cell r="G1294">
            <v>0</v>
          </cell>
          <cell r="H1294">
            <v>-1</v>
          </cell>
          <cell r="I1294">
            <v>0</v>
          </cell>
          <cell r="J1294">
            <v>1</v>
          </cell>
          <cell r="K1294">
            <v>2</v>
          </cell>
          <cell r="L1294">
            <v>3</v>
          </cell>
          <cell r="M1294">
            <v>4</v>
          </cell>
          <cell r="N1294">
            <v>5</v>
          </cell>
          <cell r="O1294">
            <v>6</v>
          </cell>
          <cell r="P1294">
            <v>7</v>
          </cell>
          <cell r="Q1294">
            <v>8</v>
          </cell>
          <cell r="R1294">
            <v>9</v>
          </cell>
          <cell r="S1294">
            <v>10</v>
          </cell>
          <cell r="T1294">
            <v>11</v>
          </cell>
        </row>
        <row r="1295">
          <cell r="G1295">
            <v>1</v>
          </cell>
          <cell r="H1295" t="str">
            <v>ASSIGNED</v>
          </cell>
          <cell r="J1295"/>
          <cell r="K1295"/>
          <cell r="L1295"/>
          <cell r="M1295"/>
          <cell r="N1295"/>
          <cell r="O1295"/>
          <cell r="P1295"/>
          <cell r="Q1295"/>
          <cell r="R1295"/>
          <cell r="S1295"/>
          <cell r="T1295"/>
        </row>
        <row r="1296">
          <cell r="G1296">
            <v>2</v>
          </cell>
          <cell r="H1296" t="str">
            <v>N / A</v>
          </cell>
          <cell r="J1296"/>
          <cell r="K1296"/>
          <cell r="L1296"/>
          <cell r="M1296"/>
          <cell r="N1296"/>
          <cell r="O1296"/>
          <cell r="P1296"/>
          <cell r="Q1296"/>
          <cell r="R1296"/>
          <cell r="S1296"/>
          <cell r="T1296"/>
        </row>
        <row r="1297">
          <cell r="G1297">
            <v>3</v>
          </cell>
          <cell r="H1297"/>
          <cell r="I1297"/>
          <cell r="J1297"/>
          <cell r="K1297"/>
          <cell r="L1297"/>
          <cell r="M1297"/>
          <cell r="N1297"/>
          <cell r="O1297"/>
          <cell r="P1297"/>
          <cell r="Q1297"/>
          <cell r="R1297"/>
          <cell r="S1297"/>
        </row>
        <row r="1298">
          <cell r="G1298">
            <v>4</v>
          </cell>
          <cell r="H1298"/>
          <cell r="I1298"/>
          <cell r="J1298"/>
          <cell r="K1298"/>
          <cell r="L1298"/>
          <cell r="M1298"/>
          <cell r="N1298"/>
          <cell r="O1298"/>
          <cell r="P1298"/>
          <cell r="Q1298"/>
          <cell r="R1298"/>
          <cell r="S1298"/>
        </row>
        <row r="1299">
          <cell r="G1299">
            <v>5</v>
          </cell>
          <cell r="H1299"/>
          <cell r="I1299"/>
          <cell r="J1299"/>
          <cell r="K1299"/>
          <cell r="L1299"/>
          <cell r="M1299"/>
          <cell r="N1299"/>
          <cell r="O1299"/>
          <cell r="P1299"/>
          <cell r="Q1299"/>
          <cell r="R1299"/>
          <cell r="S1299"/>
        </row>
        <row r="1300">
          <cell r="G1300">
            <v>6</v>
          </cell>
          <cell r="H1300" t="str">
            <v>CUS W ALL</v>
          </cell>
          <cell r="J1300">
            <v>0.57658593434385808</v>
          </cell>
          <cell r="K1300">
            <v>8.5534107586788005E-2</v>
          </cell>
          <cell r="L1300">
            <v>0.25925905794102855</v>
          </cell>
          <cell r="M1300">
            <v>2.0386798332728768E-3</v>
          </cell>
          <cell r="N1300">
            <v>7.0208710904743385E-2</v>
          </cell>
          <cell r="O1300">
            <v>1.4828547291437912E-3</v>
          </cell>
          <cell r="P1300">
            <v>3.1164760781965759E-3</v>
          </cell>
          <cell r="Q1300">
            <v>7.97804445519573E-4</v>
          </cell>
          <cell r="R1300">
            <v>2.2774214245146175E-4</v>
          </cell>
          <cell r="S1300">
            <v>7.4863199499753264E-4</v>
          </cell>
          <cell r="T1300"/>
        </row>
        <row r="1301">
          <cell r="G1301">
            <v>7</v>
          </cell>
          <cell r="H1301" t="str">
            <v>CUS W SEC</v>
          </cell>
          <cell r="J1301">
            <v>0.6252443881911991</v>
          </cell>
          <cell r="K1301">
            <v>9.2752385346410143E-2</v>
          </cell>
          <cell r="L1301">
            <v>0.28113809479211721</v>
          </cell>
          <cell r="M1301">
            <v>0</v>
          </cell>
          <cell r="N1301">
            <v>0</v>
          </cell>
          <cell r="O1301">
            <v>0</v>
          </cell>
          <cell r="P1301">
            <v>0</v>
          </cell>
          <cell r="Q1301">
            <v>8.6513167027349263E-4</v>
          </cell>
          <cell r="R1301">
            <v>0</v>
          </cell>
          <cell r="S1301">
            <v>0</v>
          </cell>
          <cell r="T1301"/>
        </row>
        <row r="1302">
          <cell r="G1302">
            <v>8</v>
          </cell>
          <cell r="H1302" t="str">
            <v>CUS W RTL</v>
          </cell>
          <cell r="J1302">
            <v>0.57714944813846347</v>
          </cell>
          <cell r="K1302">
            <v>8.5617702497214093E-2</v>
          </cell>
          <cell r="L1302">
            <v>0.25951243917498534</v>
          </cell>
          <cell r="M1302">
            <v>2.0406722929226955E-3</v>
          </cell>
          <cell r="N1302">
            <v>7.0277327870124806E-2</v>
          </cell>
          <cell r="O1302">
            <v>1.4843039651474745E-3</v>
          </cell>
          <cell r="P1302">
            <v>3.1195218986996725E-3</v>
          </cell>
          <cell r="Q1302">
            <v>7.9858416244235825E-4</v>
          </cell>
          <cell r="R1302"/>
          <cell r="S1302"/>
          <cell r="T1302"/>
        </row>
        <row r="1303">
          <cell r="G1303">
            <v>9</v>
          </cell>
          <cell r="H1303" t="str">
            <v>CUS U ALL</v>
          </cell>
          <cell r="J1303">
            <v>0.85159971006983359</v>
          </cell>
          <cell r="K1303">
            <v>7.5457527850470552E-2</v>
          </cell>
          <cell r="L1303">
            <v>5.3872285179503453E-2</v>
          </cell>
          <cell r="M1303">
            <v>5.7054530741039379E-4</v>
          </cell>
          <cell r="N1303">
            <v>1.3850278431931907E-3</v>
          </cell>
          <cell r="O1303">
            <v>2.6780698102936852E-5</v>
          </cell>
          <cell r="P1303">
            <v>5.4143585295067986E-5</v>
          </cell>
          <cell r="Q1303">
            <v>1.7015058320792011E-2</v>
          </cell>
          <cell r="R1303">
            <v>4.0753236243599559E-6</v>
          </cell>
          <cell r="S1303">
            <v>1.4845821774454125E-5</v>
          </cell>
          <cell r="T1303"/>
        </row>
        <row r="1304">
          <cell r="G1304">
            <v>10</v>
          </cell>
          <cell r="H1304" t="str">
            <v>CUS U RTL</v>
          </cell>
          <cell r="J1304">
            <v>0.85161582361665611</v>
          </cell>
          <cell r="K1304">
            <v>7.5458955620341495E-2</v>
          </cell>
          <cell r="L1304">
            <v>5.3873304524131464E-2</v>
          </cell>
          <cell r="M1304">
            <v>5.7055610298537658E-4</v>
          </cell>
          <cell r="N1304">
            <v>1.385054050002256E-3</v>
          </cell>
          <cell r="O1304">
            <v>2.6781204834007472E-5</v>
          </cell>
          <cell r="P1304">
            <v>5.4144609773102063E-5</v>
          </cell>
          <cell r="Q1304">
            <v>1.7015380271276141E-2</v>
          </cell>
          <cell r="R1304">
            <v>0</v>
          </cell>
          <cell r="S1304">
            <v>0</v>
          </cell>
          <cell r="T1304"/>
        </row>
        <row r="1305">
          <cell r="G1305">
            <v>11</v>
          </cell>
          <cell r="H1305"/>
          <cell r="J1305"/>
          <cell r="K1305"/>
          <cell r="L1305"/>
          <cell r="M1305"/>
          <cell r="N1305"/>
          <cell r="O1305"/>
          <cell r="P1305"/>
          <cell r="Q1305"/>
          <cell r="R1305"/>
          <cell r="S1305"/>
          <cell r="T1305"/>
        </row>
        <row r="1306">
          <cell r="G1306">
            <v>12</v>
          </cell>
          <cell r="H1306"/>
          <cell r="J1306"/>
          <cell r="K1306"/>
          <cell r="L1306"/>
          <cell r="M1306"/>
          <cell r="N1306"/>
          <cell r="O1306"/>
          <cell r="P1306"/>
          <cell r="Q1306"/>
          <cell r="R1306"/>
          <cell r="S1306"/>
          <cell r="T1306"/>
        </row>
        <row r="1307">
          <cell r="G1307">
            <v>13</v>
          </cell>
          <cell r="H1307"/>
          <cell r="J1307"/>
          <cell r="K1307"/>
          <cell r="L1307"/>
          <cell r="M1307"/>
          <cell r="N1307"/>
          <cell r="O1307"/>
          <cell r="P1307"/>
          <cell r="Q1307"/>
          <cell r="R1307"/>
          <cell r="S1307"/>
          <cell r="T1307"/>
        </row>
        <row r="1308">
          <cell r="G1308">
            <v>14</v>
          </cell>
          <cell r="H1308" t="str">
            <v>REVENUE</v>
          </cell>
          <cell r="J1308">
            <v>0.48930583726332366</v>
          </cell>
          <cell r="K1308">
            <v>2.4005686724743756E-2</v>
          </cell>
          <cell r="L1308">
            <v>0.38178946378398332</v>
          </cell>
          <cell r="M1308">
            <v>2.4786425151009686E-4</v>
          </cell>
          <cell r="N1308">
            <v>5.3317197473268248E-2</v>
          </cell>
          <cell r="O1308">
            <v>6.8220506498120987E-3</v>
          </cell>
          <cell r="P1308">
            <v>2.6079373004909468E-2</v>
          </cell>
          <cell r="Q1308">
            <v>1.7914918735958477E-2</v>
          </cell>
          <cell r="R1308">
            <v>1.1681576934180883E-4</v>
          </cell>
          <cell r="S1308">
            <v>4.0079234314908209E-4</v>
          </cell>
        </row>
        <row r="1309">
          <cell r="G1309">
            <v>15</v>
          </cell>
          <cell r="H1309" t="str">
            <v>REVENUE RTL</v>
          </cell>
          <cell r="J1309">
            <v>0.48955923709598936</v>
          </cell>
          <cell r="K1309">
            <v>2.4018118697828522E-2</v>
          </cell>
          <cell r="L1309">
            <v>0.38198718344900406</v>
          </cell>
          <cell r="M1309">
            <v>2.4799261449919951E-4</v>
          </cell>
          <cell r="N1309">
            <v>5.3344809179258712E-2</v>
          </cell>
          <cell r="O1309">
            <v>6.8255836272700585E-3</v>
          </cell>
          <cell r="P1309">
            <v>2.6092878890701537E-2</v>
          </cell>
          <cell r="Q1309">
            <v>1.7924196445448522E-2</v>
          </cell>
          <cell r="R1309"/>
          <cell r="S1309"/>
          <cell r="T1309"/>
        </row>
        <row r="1310">
          <cell r="G1310">
            <v>16</v>
          </cell>
          <cell r="H1310"/>
          <cell r="J1310"/>
          <cell r="K1310"/>
          <cell r="L1310"/>
          <cell r="M1310"/>
          <cell r="N1310"/>
          <cell r="O1310"/>
          <cell r="P1310"/>
          <cell r="Q1310"/>
          <cell r="R1310"/>
          <cell r="S1310"/>
          <cell r="T1310"/>
        </row>
        <row r="1311">
          <cell r="G1311">
            <v>17</v>
          </cell>
          <cell r="H1311" t="str">
            <v>REV_RCE</v>
          </cell>
          <cell r="J1311">
            <v>0.497087</v>
          </cell>
          <cell r="K1311">
            <v>2.4251999999999999E-2</v>
          </cell>
          <cell r="L1311">
            <v>0.37084899999999998</v>
          </cell>
          <cell r="M1311">
            <v>3.1799999999999998E-4</v>
          </cell>
          <cell r="N1311">
            <v>5.5164999999999999E-2</v>
          </cell>
          <cell r="O1311">
            <v>7.3689999999999997E-3</v>
          </cell>
          <cell r="P1311">
            <v>2.7601000000000001E-2</v>
          </cell>
          <cell r="Q1311">
            <v>1.6365000000000001E-2</v>
          </cell>
          <cell r="R1311">
            <v>2.1000000000000001E-4</v>
          </cell>
          <cell r="S1311">
            <v>7.8399999999999997E-4</v>
          </cell>
        </row>
        <row r="1312">
          <cell r="G1312">
            <v>18</v>
          </cell>
          <cell r="H1312"/>
          <cell r="J1312"/>
          <cell r="K1312"/>
          <cell r="L1312"/>
          <cell r="M1312"/>
          <cell r="N1312"/>
          <cell r="O1312"/>
          <cell r="P1312"/>
          <cell r="Q1312"/>
          <cell r="R1312"/>
          <cell r="S1312"/>
          <cell r="T1312"/>
        </row>
        <row r="1313">
          <cell r="G1313">
            <v>19</v>
          </cell>
          <cell r="H1313" t="str">
            <v>ENERGY ICL</v>
          </cell>
          <cell r="J1313">
            <v>0.38951628587384829</v>
          </cell>
          <cell r="K1313">
            <v>1.500582434639791E-2</v>
          </cell>
          <cell r="L1313">
            <v>0.4437294793139514</v>
          </cell>
          <cell r="M1313">
            <v>8.7122498095737572E-6</v>
          </cell>
          <cell r="N1313">
            <v>7.3799307850018703E-2</v>
          </cell>
          <cell r="O1313">
            <v>1.0596312356552225E-2</v>
          </cell>
          <cell r="P1313">
            <v>6.1027834450899723E-2</v>
          </cell>
          <cell r="Q1313">
            <v>4.3462117669064064E-3</v>
          </cell>
          <cell r="R1313">
            <v>8.1124911573699063E-4</v>
          </cell>
          <cell r="S1313">
            <v>1.1587826758786251E-3</v>
          </cell>
          <cell r="T1313"/>
        </row>
        <row r="1314">
          <cell r="G1314">
            <v>20</v>
          </cell>
          <cell r="H1314"/>
          <cell r="J1314"/>
          <cell r="K1314"/>
          <cell r="L1314"/>
          <cell r="M1314"/>
          <cell r="N1314"/>
          <cell r="O1314"/>
          <cell r="P1314"/>
          <cell r="Q1314"/>
          <cell r="R1314"/>
          <cell r="S1314"/>
          <cell r="T1314"/>
        </row>
        <row r="1315">
          <cell r="G1315">
            <v>21</v>
          </cell>
          <cell r="H1315"/>
          <cell r="J1315"/>
          <cell r="K1315"/>
          <cell r="L1315"/>
          <cell r="M1315"/>
          <cell r="N1315"/>
          <cell r="O1315"/>
          <cell r="P1315"/>
          <cell r="Q1315"/>
          <cell r="R1315"/>
          <cell r="S1315"/>
          <cell r="T1315"/>
        </row>
        <row r="1316">
          <cell r="G1316">
            <v>22</v>
          </cell>
          <cell r="H1316"/>
          <cell r="J1316"/>
          <cell r="K1316"/>
          <cell r="L1316"/>
          <cell r="M1316"/>
          <cell r="N1316"/>
          <cell r="O1316"/>
          <cell r="P1316"/>
          <cell r="Q1316"/>
          <cell r="R1316"/>
          <cell r="S1316"/>
          <cell r="T1316"/>
        </row>
        <row r="1317">
          <cell r="G1317">
            <v>23</v>
          </cell>
          <cell r="H1317" t="str">
            <v>4CP RTL</v>
          </cell>
          <cell r="J1317">
            <v>0.47002086652477942</v>
          </cell>
          <cell r="K1317">
            <v>1.2703686146820955E-2</v>
          </cell>
          <cell r="L1317">
            <v>0.3757095422293214</v>
          </cell>
          <cell r="M1317">
            <v>1.1516256039760209E-4</v>
          </cell>
          <cell r="N1317">
            <v>6.4652649497600537E-2</v>
          </cell>
          <cell r="O1317">
            <v>1.4872209782358731E-2</v>
          </cell>
          <cell r="P1317">
            <v>6.1925883258721316E-2</v>
          </cell>
          <cell r="Q1317">
            <v>0</v>
          </cell>
          <cell r="R1317">
            <v>0</v>
          </cell>
          <cell r="S1317">
            <v>0</v>
          </cell>
          <cell r="T1317"/>
        </row>
        <row r="1318">
          <cell r="G1318">
            <v>24</v>
          </cell>
          <cell r="H1318"/>
          <cell r="J1318"/>
          <cell r="K1318"/>
          <cell r="L1318"/>
          <cell r="M1318"/>
          <cell r="N1318"/>
          <cell r="O1318"/>
          <cell r="P1318"/>
          <cell r="Q1318"/>
          <cell r="R1318"/>
          <cell r="S1318"/>
          <cell r="T1318"/>
        </row>
        <row r="1319">
          <cell r="G1319">
            <v>25</v>
          </cell>
          <cell r="H1319"/>
          <cell r="J1319"/>
          <cell r="K1319"/>
          <cell r="L1319"/>
          <cell r="M1319"/>
          <cell r="N1319"/>
          <cell r="O1319"/>
          <cell r="P1319"/>
          <cell r="Q1319"/>
          <cell r="R1319"/>
          <cell r="S1319"/>
          <cell r="T1319"/>
        </row>
        <row r="1320">
          <cell r="G1320">
            <v>26</v>
          </cell>
          <cell r="H1320" t="str">
            <v>NCP ALL</v>
          </cell>
          <cell r="J1320">
            <v>0.4724148603974086</v>
          </cell>
          <cell r="K1320">
            <v>1.2477966109617883E-2</v>
          </cell>
          <cell r="L1320">
            <v>0.36058268503728463</v>
          </cell>
          <cell r="M1320">
            <v>1.4786103580981602E-4</v>
          </cell>
          <cell r="N1320">
            <v>6.0336728846936624E-2</v>
          </cell>
          <cell r="O1320">
            <v>1.5084996656783657E-2</v>
          </cell>
          <cell r="P1320">
            <v>6.8061957045484317E-2</v>
          </cell>
          <cell r="Q1320">
            <v>4.1496368621080984E-3</v>
          </cell>
          <cell r="R1320">
            <v>2.9481246817634307E-3</v>
          </cell>
          <cell r="S1320">
            <v>3.7951833268028384E-3</v>
          </cell>
          <cell r="T1320"/>
        </row>
        <row r="1321">
          <cell r="G1321">
            <v>27</v>
          </cell>
          <cell r="H1321"/>
          <cell r="J1321"/>
          <cell r="K1321"/>
          <cell r="L1321"/>
          <cell r="M1321"/>
          <cell r="N1321"/>
          <cell r="O1321"/>
          <cell r="P1321"/>
          <cell r="Q1321"/>
          <cell r="R1321"/>
          <cell r="S1321"/>
          <cell r="T1321"/>
        </row>
        <row r="1322">
          <cell r="G1322">
            <v>28</v>
          </cell>
          <cell r="H1322" t="str">
            <v>NCP XHV</v>
          </cell>
          <cell r="J1322">
            <v>0.50691659597854344</v>
          </cell>
          <cell r="K1322">
            <v>1.3389265739232072E-2</v>
          </cell>
          <cell r="L1322">
            <v>0.38691701424070241</v>
          </cell>
          <cell r="M1322">
            <v>1.5865972735811212E-4</v>
          </cell>
          <cell r="N1322">
            <v>6.4743283422202175E-2</v>
          </cell>
          <cell r="O1322">
            <v>1.6186694781725849E-2</v>
          </cell>
          <cell r="P1322">
            <v>0</v>
          </cell>
          <cell r="Q1322">
            <v>4.4526960708166164E-3</v>
          </cell>
          <cell r="R1322">
            <v>3.1634342047213945E-3</v>
          </cell>
          <cell r="S1322">
            <v>4.0723558346979797E-3</v>
          </cell>
          <cell r="T1322"/>
        </row>
        <row r="1323">
          <cell r="G1323">
            <v>29</v>
          </cell>
          <cell r="H1323"/>
          <cell r="J1323"/>
          <cell r="K1323"/>
          <cell r="L1323"/>
          <cell r="M1323"/>
          <cell r="N1323"/>
          <cell r="O1323"/>
          <cell r="P1323"/>
          <cell r="Q1323"/>
          <cell r="R1323"/>
          <cell r="S1323"/>
          <cell r="T1323"/>
        </row>
        <row r="1324">
          <cell r="G1324">
            <v>30</v>
          </cell>
          <cell r="H1324" t="str">
            <v>NCP XSS</v>
          </cell>
          <cell r="J1324">
            <v>0.51691904619802642</v>
          </cell>
          <cell r="K1324">
            <v>1.3653461989847168E-2</v>
          </cell>
          <cell r="L1324">
            <v>0.39455163935401677</v>
          </cell>
          <cell r="M1324">
            <v>1.6179039231823791E-4</v>
          </cell>
          <cell r="N1324">
            <v>6.60207943078467E-2</v>
          </cell>
          <cell r="O1324">
            <v>0</v>
          </cell>
          <cell r="P1324">
            <v>0</v>
          </cell>
          <cell r="Q1324">
            <v>4.5405564232772729E-3</v>
          </cell>
          <cell r="R1324">
            <v>0</v>
          </cell>
          <cell r="S1324">
            <v>4.152711334667273E-3</v>
          </cell>
          <cell r="T1324"/>
        </row>
        <row r="1325">
          <cell r="G1325">
            <v>31</v>
          </cell>
          <cell r="H1325"/>
          <cell r="J1325"/>
          <cell r="K1325"/>
          <cell r="L1325"/>
          <cell r="M1325"/>
          <cell r="N1325"/>
          <cell r="O1325"/>
          <cell r="P1325"/>
          <cell r="Q1325"/>
          <cell r="R1325"/>
          <cell r="S1325"/>
          <cell r="T1325"/>
        </row>
        <row r="1326">
          <cell r="G1326">
            <v>32</v>
          </cell>
          <cell r="H1326" t="str">
            <v>NCP SEC</v>
          </cell>
          <cell r="J1326">
            <v>0.55602739782771637</v>
          </cell>
          <cell r="K1326">
            <v>1.4686436875158304E-2</v>
          </cell>
          <cell r="L1326">
            <v>0.42440208568873417</v>
          </cell>
          <cell r="M1326">
            <v>0</v>
          </cell>
          <cell r="N1326">
            <v>0</v>
          </cell>
          <cell r="O1326">
            <v>0</v>
          </cell>
          <cell r="P1326">
            <v>0</v>
          </cell>
          <cell r="Q1326">
            <v>4.8840796083911521E-3</v>
          </cell>
          <cell r="R1326">
            <v>0</v>
          </cell>
          <cell r="S1326">
            <v>0</v>
          </cell>
          <cell r="T1326"/>
        </row>
        <row r="1327">
          <cell r="G1327">
            <v>33</v>
          </cell>
          <cell r="H1327" t="str">
            <v>NCP LGT</v>
          </cell>
          <cell r="J1327">
            <v>0</v>
          </cell>
          <cell r="K1327">
            <v>0</v>
          </cell>
          <cell r="L1327">
            <v>0</v>
          </cell>
          <cell r="M1327">
            <v>0</v>
          </cell>
          <cell r="N1327">
            <v>0</v>
          </cell>
          <cell r="O1327">
            <v>0</v>
          </cell>
          <cell r="P1327">
            <v>0</v>
          </cell>
          <cell r="Q1327">
            <v>1</v>
          </cell>
          <cell r="R1327">
            <v>0</v>
          </cell>
          <cell r="S1327">
            <v>0</v>
          </cell>
          <cell r="T1327"/>
        </row>
        <row r="1328">
          <cell r="G1328">
            <v>34</v>
          </cell>
          <cell r="J1328"/>
          <cell r="K1328"/>
          <cell r="L1328"/>
          <cell r="M1328"/>
          <cell r="N1328"/>
          <cell r="O1328"/>
          <cell r="P1328"/>
          <cell r="Q1328"/>
          <cell r="R1328"/>
          <cell r="S1328"/>
          <cell r="T1328"/>
        </row>
        <row r="1329">
          <cell r="G1329">
            <v>35</v>
          </cell>
          <cell r="J1329"/>
          <cell r="K1329"/>
          <cell r="L1329"/>
          <cell r="M1329"/>
          <cell r="N1329"/>
          <cell r="O1329"/>
          <cell r="P1329"/>
          <cell r="Q1329"/>
          <cell r="R1329"/>
          <cell r="S1329"/>
          <cell r="T1329"/>
        </row>
        <row r="1330">
          <cell r="G1330">
            <v>36</v>
          </cell>
          <cell r="H1330" t="str">
            <v>OPEB MED</v>
          </cell>
          <cell r="J1330">
            <v>0.51613093377856889</v>
          </cell>
          <cell r="K1330">
            <v>1.4340597617411329E-2</v>
          </cell>
          <cell r="L1330">
            <v>0.39210268959257316</v>
          </cell>
          <cell r="M1330">
            <v>1.4899736769594869E-4</v>
          </cell>
          <cell r="N1330">
            <v>5.3553644113581406E-2</v>
          </cell>
          <cell r="O1330">
            <v>3.214349575431655E-3</v>
          </cell>
          <cell r="P1330">
            <v>8.8202724030008115E-5</v>
          </cell>
          <cell r="Q1330">
            <v>1.6462181180645526E-2</v>
          </cell>
          <cell r="R1330">
            <v>6.2692925580971589E-4</v>
          </cell>
          <cell r="S1330">
            <v>3.3314747942520344E-3</v>
          </cell>
          <cell r="T1330"/>
        </row>
        <row r="1331">
          <cell r="G1331">
            <v>37</v>
          </cell>
          <cell r="H1331" t="str">
            <v>OPEB TOTAL</v>
          </cell>
          <cell r="J1331">
            <v>0.51613093377856889</v>
          </cell>
          <cell r="K1331">
            <v>1.4340597617411329E-2</v>
          </cell>
          <cell r="L1331">
            <v>0.39210268959257316</v>
          </cell>
          <cell r="M1331">
            <v>1.4899736769594869E-4</v>
          </cell>
          <cell r="N1331">
            <v>5.3553644113581406E-2</v>
          </cell>
          <cell r="O1331">
            <v>3.214349575431655E-3</v>
          </cell>
          <cell r="P1331">
            <v>8.8202724030008115E-5</v>
          </cell>
          <cell r="Q1331">
            <v>1.6462181180645526E-2</v>
          </cell>
          <cell r="R1331">
            <v>6.2692925580971589E-4</v>
          </cell>
          <cell r="S1331">
            <v>3.3314747942520344E-3</v>
          </cell>
          <cell r="T1331"/>
        </row>
        <row r="1332">
          <cell r="G1332">
            <v>38</v>
          </cell>
          <cell r="H1332"/>
          <cell r="J1332"/>
          <cell r="K1332"/>
          <cell r="L1332"/>
          <cell r="M1332"/>
          <cell r="N1332"/>
          <cell r="O1332"/>
          <cell r="P1332"/>
          <cell r="Q1332"/>
          <cell r="R1332"/>
          <cell r="S1332"/>
          <cell r="T1332"/>
        </row>
        <row r="1333">
          <cell r="G1333">
            <v>39</v>
          </cell>
          <cell r="H1333" t="str">
            <v>NOT USED</v>
          </cell>
          <cell r="J1333"/>
          <cell r="K1333"/>
          <cell r="L1333"/>
          <cell r="M1333"/>
          <cell r="N1333"/>
          <cell r="O1333"/>
          <cell r="P1333"/>
          <cell r="Q1333"/>
          <cell r="R1333"/>
          <cell r="S1333"/>
          <cell r="T1333"/>
        </row>
        <row r="1334">
          <cell r="G1334">
            <v>40</v>
          </cell>
          <cell r="H1334" t="str">
            <v>PLT 360</v>
          </cell>
          <cell r="J1334">
            <v>0.5203280537153121</v>
          </cell>
          <cell r="K1334">
            <v>2.3306226290897718E-2</v>
          </cell>
          <cell r="L1334">
            <v>0.37255679652348545</v>
          </cell>
          <cell r="M1334">
            <v>8.4478636905860788E-5</v>
          </cell>
          <cell r="N1334">
            <v>3.447266942525605E-2</v>
          </cell>
          <cell r="O1334">
            <v>1.897547310410172E-3</v>
          </cell>
          <cell r="P1334">
            <v>8.245060087081835E-4</v>
          </cell>
          <cell r="Q1334">
            <v>4.3990543726694219E-2</v>
          </cell>
          <cell r="R1334">
            <v>3.7084569442833462E-4</v>
          </cell>
          <cell r="S1334">
            <v>2.1683326679013391E-3</v>
          </cell>
          <cell r="T1334"/>
        </row>
        <row r="1335">
          <cell r="G1335">
            <v>41</v>
          </cell>
          <cell r="H1335" t="str">
            <v>PLT 353</v>
          </cell>
          <cell r="J1335">
            <v>0.50691659597854344</v>
          </cell>
          <cell r="K1335">
            <v>1.3389265739232072E-2</v>
          </cell>
          <cell r="L1335">
            <v>0.38691701424070241</v>
          </cell>
          <cell r="M1335">
            <v>1.5865972735811212E-4</v>
          </cell>
          <cell r="N1335">
            <v>6.4743283422202175E-2</v>
          </cell>
          <cell r="O1335">
            <v>1.6186694781725849E-2</v>
          </cell>
          <cell r="P1335">
            <v>0</v>
          </cell>
          <cell r="Q1335">
            <v>4.4526960708166164E-3</v>
          </cell>
          <cell r="R1335">
            <v>3.1634342047213945E-3</v>
          </cell>
          <cell r="S1335">
            <v>4.0723558346979797E-3</v>
          </cell>
          <cell r="T1335"/>
        </row>
        <row r="1336">
          <cell r="G1336">
            <v>42</v>
          </cell>
          <cell r="H1336" t="str">
            <v>PLT 352-358</v>
          </cell>
          <cell r="J1336">
            <v>0.50691659597854344</v>
          </cell>
          <cell r="K1336">
            <v>1.3389265739232072E-2</v>
          </cell>
          <cell r="L1336">
            <v>0.38691701424070241</v>
          </cell>
          <cell r="M1336">
            <v>1.5865972735811212E-4</v>
          </cell>
          <cell r="N1336">
            <v>6.4743283422202175E-2</v>
          </cell>
          <cell r="O1336">
            <v>1.6186694781725849E-2</v>
          </cell>
          <cell r="P1336">
            <v>0</v>
          </cell>
          <cell r="Q1336">
            <v>4.4526960708166164E-3</v>
          </cell>
          <cell r="R1336">
            <v>3.1634342047213945E-3</v>
          </cell>
          <cell r="S1336">
            <v>4.0723558346979797E-3</v>
          </cell>
          <cell r="T1336"/>
        </row>
        <row r="1337">
          <cell r="G1337">
            <v>43</v>
          </cell>
          <cell r="H1337" t="str">
            <v>PLT 361</v>
          </cell>
          <cell r="J1337">
            <v>0.52032805371531232</v>
          </cell>
          <cell r="K1337">
            <v>2.3306226290897729E-2</v>
          </cell>
          <cell r="L1337">
            <v>0.37255679652348561</v>
          </cell>
          <cell r="M1337">
            <v>8.4478636905860828E-5</v>
          </cell>
          <cell r="N1337">
            <v>3.4472669425256064E-2</v>
          </cell>
          <cell r="O1337">
            <v>1.8975473104101729E-3</v>
          </cell>
          <cell r="P1337">
            <v>8.2450600870818383E-4</v>
          </cell>
          <cell r="Q1337">
            <v>4.399054372669424E-2</v>
          </cell>
          <cell r="R1337">
            <v>3.7084569442833479E-4</v>
          </cell>
          <cell r="S1337">
            <v>2.1683326679013399E-3</v>
          </cell>
          <cell r="T1337"/>
        </row>
        <row r="1338">
          <cell r="G1338">
            <v>44</v>
          </cell>
          <cell r="H1338" t="str">
            <v>PLT 362</v>
          </cell>
          <cell r="J1338">
            <v>0.50691659597854333</v>
          </cell>
          <cell r="K1338">
            <v>1.3389265739232069E-2</v>
          </cell>
          <cell r="L1338">
            <v>0.38691701424070235</v>
          </cell>
          <cell r="M1338">
            <v>1.5865972735811209E-4</v>
          </cell>
          <cell r="N1338">
            <v>6.4743283422202161E-2</v>
          </cell>
          <cell r="O1338">
            <v>1.6186694781725845E-2</v>
          </cell>
          <cell r="P1338">
            <v>0</v>
          </cell>
          <cell r="Q1338">
            <v>4.4526960708166155E-3</v>
          </cell>
          <cell r="R1338">
            <v>3.1634342047213936E-3</v>
          </cell>
          <cell r="S1338">
            <v>4.0723558346979789E-3</v>
          </cell>
          <cell r="T1338"/>
        </row>
        <row r="1339">
          <cell r="G1339">
            <v>45</v>
          </cell>
          <cell r="H1339" t="str">
            <v>PLT 364</v>
          </cell>
          <cell r="J1339">
            <v>0.52734853011693017</v>
          </cell>
          <cell r="K1339">
            <v>1.3928937547011921E-2</v>
          </cell>
          <cell r="L1339">
            <v>0.40251220882439259</v>
          </cell>
          <cell r="M1339">
            <v>1.1864384625836384E-4</v>
          </cell>
          <cell r="N1339">
            <v>4.8414252895239755E-2</v>
          </cell>
          <cell r="O1339">
            <v>0</v>
          </cell>
          <cell r="P1339">
            <v>0</v>
          </cell>
          <cell r="Q1339">
            <v>4.6321677897915251E-3</v>
          </cell>
          <cell r="R1339">
            <v>0</v>
          </cell>
          <cell r="S1339">
            <v>3.0452589803757445E-3</v>
          </cell>
          <cell r="T1339"/>
        </row>
        <row r="1340">
          <cell r="G1340">
            <v>46</v>
          </cell>
          <cell r="H1340" t="str">
            <v>PLT 365</v>
          </cell>
          <cell r="J1340">
            <v>0.52375002668802451</v>
          </cell>
          <cell r="K1340">
            <v>1.3833889724440347E-2</v>
          </cell>
          <cell r="L1340">
            <v>0.39976555934893132</v>
          </cell>
          <cell r="M1340">
            <v>1.3353077596161352E-4</v>
          </cell>
          <cell r="N1340">
            <v>5.4489069265549216E-2</v>
          </cell>
          <cell r="O1340">
            <v>0</v>
          </cell>
          <cell r="P1340">
            <v>0</v>
          </cell>
          <cell r="Q1340">
            <v>4.6005589566899419E-3</v>
          </cell>
          <cell r="R1340">
            <v>0</v>
          </cell>
          <cell r="S1340">
            <v>3.4273652404030958E-3</v>
          </cell>
          <cell r="T1340"/>
        </row>
        <row r="1341">
          <cell r="G1341">
            <v>47</v>
          </cell>
          <cell r="H1341" t="str">
            <v>PLT 366</v>
          </cell>
          <cell r="J1341">
            <v>0.53312446085930165</v>
          </cell>
          <cell r="K1341">
            <v>1.4081498090924922E-2</v>
          </cell>
          <cell r="L1341">
            <v>0.40692083520401523</v>
          </cell>
          <cell r="M1341">
            <v>9.4748947550798236E-5</v>
          </cell>
          <cell r="N1341">
            <v>3.8663610907327423E-2</v>
          </cell>
          <cell r="O1341">
            <v>0</v>
          </cell>
          <cell r="P1341">
            <v>0</v>
          </cell>
          <cell r="Q1341">
            <v>4.682902889659819E-3</v>
          </cell>
          <cell r="R1341">
            <v>0</v>
          </cell>
          <cell r="S1341">
            <v>2.4319431012198691E-3</v>
          </cell>
          <cell r="T1341"/>
        </row>
        <row r="1342">
          <cell r="G1342">
            <v>48</v>
          </cell>
          <cell r="H1342" t="str">
            <v>PLT 367</v>
          </cell>
          <cell r="J1342">
            <v>0.52616496592717499</v>
          </cell>
          <cell r="K1342">
            <v>1.3897675884675775E-2</v>
          </cell>
          <cell r="L1342">
            <v>0.4016088232850451</v>
          </cell>
          <cell r="M1342">
            <v>1.2354022533379709E-4</v>
          </cell>
          <cell r="N1342">
            <v>5.0412287705345005E-2</v>
          </cell>
          <cell r="O1342">
            <v>0</v>
          </cell>
          <cell r="P1342">
            <v>0</v>
          </cell>
          <cell r="Q1342">
            <v>4.6217715004234321E-3</v>
          </cell>
          <cell r="R1342">
            <v>0</v>
          </cell>
          <cell r="S1342">
            <v>3.1709354720019238E-3</v>
          </cell>
          <cell r="T1342"/>
        </row>
        <row r="1343">
          <cell r="G1343">
            <v>49</v>
          </cell>
          <cell r="H1343" t="str">
            <v>PLT 368</v>
          </cell>
          <cell r="J1343">
            <v>0.5488757703658752</v>
          </cell>
          <cell r="K1343">
            <v>1.4497539842955726E-2</v>
          </cell>
          <cell r="L1343">
            <v>0.41894342371860105</v>
          </cell>
          <cell r="M1343">
            <v>1.6942155685050624E-5</v>
          </cell>
          <cell r="N1343">
            <v>6.9134795928679849E-3</v>
          </cell>
          <cell r="O1343">
            <v>9.6309903162932842E-4</v>
          </cell>
          <cell r="P1343">
            <v>4.3454040072209875E-3</v>
          </cell>
          <cell r="Q1343">
            <v>4.8212605494928869E-3</v>
          </cell>
          <cell r="R1343">
            <v>1.8822251610192071E-4</v>
          </cell>
          <cell r="S1343">
            <v>4.3485821956979338E-4</v>
          </cell>
          <cell r="T1343"/>
        </row>
        <row r="1344">
          <cell r="G1344">
            <v>50</v>
          </cell>
          <cell r="H1344" t="str">
            <v>PLT 369</v>
          </cell>
          <cell r="J1344">
            <v>0.62524438819119921</v>
          </cell>
          <cell r="K1344">
            <v>9.2752385346410157E-2</v>
          </cell>
          <cell r="L1344">
            <v>0.28113809479211727</v>
          </cell>
          <cell r="M1344">
            <v>0</v>
          </cell>
          <cell r="N1344">
            <v>0</v>
          </cell>
          <cell r="O1344">
            <v>0</v>
          </cell>
          <cell r="P1344">
            <v>0</v>
          </cell>
          <cell r="Q1344">
            <v>8.6513167027349284E-4</v>
          </cell>
          <cell r="R1344">
            <v>0</v>
          </cell>
          <cell r="S1344">
            <v>0</v>
          </cell>
          <cell r="T1344"/>
        </row>
        <row r="1345">
          <cell r="G1345">
            <v>51</v>
          </cell>
          <cell r="H1345" t="str">
            <v>PLT 370</v>
          </cell>
          <cell r="J1345">
            <v>0</v>
          </cell>
          <cell r="K1345">
            <v>0</v>
          </cell>
          <cell r="L1345">
            <v>0</v>
          </cell>
          <cell r="M1345">
            <v>0</v>
          </cell>
          <cell r="N1345">
            <v>0</v>
          </cell>
          <cell r="O1345">
            <v>0</v>
          </cell>
          <cell r="P1345">
            <v>0</v>
          </cell>
          <cell r="Q1345">
            <v>0</v>
          </cell>
          <cell r="R1345">
            <v>0</v>
          </cell>
          <cell r="S1345">
            <v>0</v>
          </cell>
          <cell r="T1345"/>
        </row>
        <row r="1346">
          <cell r="G1346">
            <v>52</v>
          </cell>
          <cell r="H1346" t="str">
            <v>PLT OH</v>
          </cell>
          <cell r="J1346">
            <v>0.5260271144041293</v>
          </cell>
          <cell r="K1346">
            <v>1.3894034791270549E-2</v>
          </cell>
          <cell r="L1346">
            <v>0.40150360459595796</v>
          </cell>
          <cell r="M1346">
            <v>1.2411051405898839E-4</v>
          </cell>
          <cell r="N1346">
            <v>5.0645001861497604E-2</v>
          </cell>
          <cell r="O1346">
            <v>0</v>
          </cell>
          <cell r="P1346">
            <v>0</v>
          </cell>
          <cell r="Q1346">
            <v>4.620560628773359E-3</v>
          </cell>
          <cell r="R1346">
            <v>0</v>
          </cell>
          <cell r="S1346">
            <v>3.1855732043122365E-3</v>
          </cell>
          <cell r="T1346"/>
        </row>
        <row r="1347">
          <cell r="G1347">
            <v>53</v>
          </cell>
          <cell r="H1347" t="str">
            <v>PLT UG</v>
          </cell>
          <cell r="J1347">
            <v>0.52832613314395305</v>
          </cell>
          <cell r="K1347">
            <v>1.395475912559137E-2</v>
          </cell>
          <cell r="L1347">
            <v>0.40325838925590557</v>
          </cell>
          <cell r="M1347">
            <v>1.1459952399259328E-4</v>
          </cell>
          <cell r="N1347">
            <v>4.676391158264883E-2</v>
          </cell>
          <cell r="O1347">
            <v>0</v>
          </cell>
          <cell r="P1347">
            <v>0</v>
          </cell>
          <cell r="Q1347">
            <v>4.6407549404032357E-3</v>
          </cell>
          <cell r="R1347">
            <v>0</v>
          </cell>
          <cell r="S1347">
            <v>2.9414524275053031E-3</v>
          </cell>
          <cell r="T1347"/>
        </row>
        <row r="1348">
          <cell r="G1348">
            <v>54</v>
          </cell>
          <cell r="H1348" t="str">
            <v>PLT 362-373</v>
          </cell>
          <cell r="J1348">
            <v>0.52032805371531243</v>
          </cell>
          <cell r="K1348">
            <v>2.3306226290897732E-2</v>
          </cell>
          <cell r="L1348">
            <v>0.37255679652348567</v>
          </cell>
          <cell r="M1348">
            <v>8.4478636905860842E-5</v>
          </cell>
          <cell r="N1348">
            <v>3.4472669425256071E-2</v>
          </cell>
          <cell r="O1348">
            <v>1.8975473104101731E-3</v>
          </cell>
          <cell r="P1348">
            <v>8.2450600870818394E-4</v>
          </cell>
          <cell r="Q1348">
            <v>4.3990543726694246E-2</v>
          </cell>
          <cell r="R1348">
            <v>3.7084569442833484E-4</v>
          </cell>
          <cell r="S1348">
            <v>2.1683326679013404E-3</v>
          </cell>
          <cell r="T1348"/>
        </row>
        <row r="1349">
          <cell r="G1349">
            <v>55</v>
          </cell>
          <cell r="H1349"/>
          <cell r="J1349"/>
          <cell r="K1349"/>
          <cell r="L1349"/>
          <cell r="M1349"/>
          <cell r="N1349"/>
          <cell r="O1349"/>
          <cell r="P1349"/>
          <cell r="Q1349"/>
          <cell r="R1349"/>
          <cell r="S1349"/>
          <cell r="T1349"/>
        </row>
        <row r="1350">
          <cell r="G1350">
            <v>56</v>
          </cell>
          <cell r="H1350" t="str">
            <v>PLTDIST</v>
          </cell>
          <cell r="J1350">
            <v>0.52032805371531254</v>
          </cell>
          <cell r="K1350">
            <v>2.3306226290897739E-2</v>
          </cell>
          <cell r="L1350">
            <v>0.37255679652348578</v>
          </cell>
          <cell r="M1350">
            <v>8.4478636905860856E-5</v>
          </cell>
          <cell r="N1350">
            <v>3.4472669425256078E-2</v>
          </cell>
          <cell r="O1350">
            <v>1.8975473104101736E-3</v>
          </cell>
          <cell r="P1350">
            <v>8.2450600870818426E-4</v>
          </cell>
          <cell r="Q1350">
            <v>4.3990543726694253E-2</v>
          </cell>
          <cell r="R1350">
            <v>3.7084569442833495E-4</v>
          </cell>
          <cell r="S1350">
            <v>2.1683326679013404E-3</v>
          </cell>
          <cell r="T1350"/>
        </row>
        <row r="1351">
          <cell r="G1351">
            <v>57</v>
          </cell>
          <cell r="H1351" t="str">
            <v>PLTDIST_N xWHL</v>
          </cell>
          <cell r="J1351">
            <v>0.53392394747095318</v>
          </cell>
          <cell r="K1351">
            <v>2.1221007864818217E-2</v>
          </cell>
          <cell r="L1351">
            <v>0.38922141508655078</v>
          </cell>
          <cell r="M1351">
            <v>8.8546579816408525E-5</v>
          </cell>
          <cell r="N1351">
            <v>3.6132649466747435E-2</v>
          </cell>
          <cell r="O1351">
            <v>2.1589520310815275E-3</v>
          </cell>
          <cell r="P1351">
            <v>9.8792685507933164E-4</v>
          </cell>
          <cell r="Q1351">
            <v>1.6265554644953058E-2</v>
          </cell>
          <cell r="R1351">
            <v>0</v>
          </cell>
          <cell r="S1351">
            <v>0</v>
          </cell>
          <cell r="T1351"/>
        </row>
        <row r="1352">
          <cell r="G1352">
            <v>58</v>
          </cell>
          <cell r="H1352" t="str">
            <v>PLTDIST_N</v>
          </cell>
          <cell r="J1352">
            <v>0.53248906058315315</v>
          </cell>
          <cell r="K1352">
            <v>2.1163977746436448E-2</v>
          </cell>
          <cell r="L1352">
            <v>0.38817540711555776</v>
          </cell>
          <cell r="M1352">
            <v>8.8308616475487177E-5</v>
          </cell>
          <cell r="N1352">
            <v>3.6035545253334848E-2</v>
          </cell>
          <cell r="O1352">
            <v>2.1531499838509023E-3</v>
          </cell>
          <cell r="P1352">
            <v>9.8527186405079014E-4</v>
          </cell>
          <cell r="Q1352">
            <v>1.622184199412818E-2</v>
          </cell>
          <cell r="R1352">
            <v>4.2079920568459779E-4</v>
          </cell>
          <cell r="S1352">
            <v>2.2666376373277511E-3</v>
          </cell>
          <cell r="T1352"/>
        </row>
        <row r="1353">
          <cell r="G1353">
            <v>59</v>
          </cell>
          <cell r="H1353" t="str">
            <v>PLANT_N</v>
          </cell>
          <cell r="J1353">
            <v>0.53150579771485695</v>
          </cell>
          <cell r="K1353">
            <v>2.0865039582024916E-2</v>
          </cell>
          <cell r="L1353">
            <v>0.38812702183057629</v>
          </cell>
          <cell r="M1353">
            <v>9.1013621102292201E-5</v>
          </cell>
          <cell r="N1353">
            <v>3.7139359586863332E-2</v>
          </cell>
          <cell r="O1353">
            <v>2.6927406617019115E-3</v>
          </cell>
          <cell r="P1353">
            <v>9.4738809906853155E-4</v>
          </cell>
          <cell r="Q1353">
            <v>1.5769317595057696E-2</v>
          </cell>
          <cell r="R1353">
            <v>5.262536934525254E-4</v>
          </cell>
          <cell r="S1353">
            <v>2.3360676152955734E-3</v>
          </cell>
          <cell r="T1353"/>
        </row>
        <row r="1354">
          <cell r="G1354">
            <v>60</v>
          </cell>
          <cell r="H1354" t="str">
            <v>PLTOPER</v>
          </cell>
          <cell r="J1354">
            <v>0.51993717946959195</v>
          </cell>
          <cell r="K1354">
            <v>2.3017198464724432E-2</v>
          </cell>
          <cell r="L1354">
            <v>0.37297532218853802</v>
          </cell>
          <cell r="M1354">
            <v>8.6640629908139996E-5</v>
          </cell>
          <cell r="N1354">
            <v>3.535490039863623E-2</v>
          </cell>
          <cell r="O1354">
            <v>2.3140016474006014E-3</v>
          </cell>
          <cell r="P1354">
            <v>8.0047594646056057E-4</v>
          </cell>
          <cell r="Q1354">
            <v>4.2838221087109864E-2</v>
          </cell>
          <cell r="R1354">
            <v>4.5223512643439301E-4</v>
          </cell>
          <cell r="S1354">
            <v>2.2238250411961411E-3</v>
          </cell>
          <cell r="T1354"/>
        </row>
        <row r="1355">
          <cell r="G1355">
            <v>61</v>
          </cell>
          <cell r="H1355" t="str">
            <v>PLTOPER_N</v>
          </cell>
          <cell r="J1355">
            <v>0.53150579771485695</v>
          </cell>
          <cell r="K1355">
            <v>2.0865039582024916E-2</v>
          </cell>
          <cell r="L1355">
            <v>0.38812702183057635</v>
          </cell>
          <cell r="M1355">
            <v>9.1013621102292188E-5</v>
          </cell>
          <cell r="N1355">
            <v>3.7139359586863332E-2</v>
          </cell>
          <cell r="O1355">
            <v>2.6927406617019115E-3</v>
          </cell>
          <cell r="P1355">
            <v>9.4738809906853155E-4</v>
          </cell>
          <cell r="Q1355">
            <v>1.5769317595057696E-2</v>
          </cell>
          <cell r="R1355">
            <v>5.2625369345252529E-4</v>
          </cell>
          <cell r="S1355">
            <v>2.3360676152955734E-3</v>
          </cell>
          <cell r="T1355"/>
        </row>
        <row r="1356">
          <cell r="G1356">
            <v>62</v>
          </cell>
          <cell r="H1356" t="str">
            <v>PLTGEN</v>
          </cell>
          <cell r="J1356">
            <v>0.53150579771485695</v>
          </cell>
          <cell r="K1356">
            <v>2.0865039582024909E-2</v>
          </cell>
          <cell r="L1356">
            <v>0.38812702183057629</v>
          </cell>
          <cell r="M1356">
            <v>9.101362110229216E-5</v>
          </cell>
          <cell r="N1356">
            <v>3.7139359586863319E-2</v>
          </cell>
          <cell r="O1356">
            <v>2.6927406617019102E-3</v>
          </cell>
          <cell r="P1356">
            <v>9.4738809906853112E-4</v>
          </cell>
          <cell r="Q1356">
            <v>1.5769317595057689E-2</v>
          </cell>
          <cell r="R1356">
            <v>5.2625369345252508E-4</v>
          </cell>
          <cell r="S1356">
            <v>2.3360676152955726E-3</v>
          </cell>
          <cell r="T1356"/>
        </row>
        <row r="1357">
          <cell r="G1357">
            <v>63</v>
          </cell>
          <cell r="H1357" t="str">
            <v>PLTGEN_N</v>
          </cell>
          <cell r="J1357">
            <v>0.53150579771485695</v>
          </cell>
          <cell r="K1357">
            <v>2.0865039582024913E-2</v>
          </cell>
          <cell r="L1357">
            <v>0.38812702183057629</v>
          </cell>
          <cell r="M1357">
            <v>9.1013621102292147E-5</v>
          </cell>
          <cell r="N1357">
            <v>3.7139359586863312E-2</v>
          </cell>
          <cell r="O1357">
            <v>2.6927406617019102E-3</v>
          </cell>
          <cell r="P1357">
            <v>9.4738809906853112E-4</v>
          </cell>
          <cell r="Q1357">
            <v>1.5769317595057689E-2</v>
          </cell>
          <cell r="R1357">
            <v>5.2625369345252508E-4</v>
          </cell>
          <cell r="S1357">
            <v>2.3360676152955721E-3</v>
          </cell>
          <cell r="T1357"/>
        </row>
        <row r="1358">
          <cell r="G1358">
            <v>64</v>
          </cell>
          <cell r="H1358" t="str">
            <v>PLANT</v>
          </cell>
          <cell r="J1358">
            <v>0.52033244381635912</v>
          </cell>
          <cell r="K1358">
            <v>2.2943665769905121E-2</v>
          </cell>
          <cell r="L1358">
            <v>0.37349300948138964</v>
          </cell>
          <cell r="M1358">
            <v>8.6790041659062241E-5</v>
          </cell>
          <cell r="N1358">
            <v>3.5415869918108127E-2</v>
          </cell>
          <cell r="O1358">
            <v>2.3269420025847161E-3</v>
          </cell>
          <cell r="P1358">
            <v>8.0549548594243065E-4</v>
          </cell>
          <cell r="Q1358">
            <v>4.1913359342201174E-2</v>
          </cell>
          <cell r="R1358">
            <v>4.5476411476478928E-4</v>
          </cell>
          <cell r="S1358">
            <v>2.2276600270855801E-3</v>
          </cell>
          <cell r="T1358"/>
        </row>
        <row r="1359">
          <cell r="G1359">
            <v>65</v>
          </cell>
          <cell r="H1359" t="str">
            <v>PLT_N XINT</v>
          </cell>
          <cell r="J1359">
            <v>0.53150579771485695</v>
          </cell>
          <cell r="K1359">
            <v>2.0865039582024916E-2</v>
          </cell>
          <cell r="L1359">
            <v>0.3881270218305764</v>
          </cell>
          <cell r="M1359">
            <v>9.1013621102292201E-5</v>
          </cell>
          <cell r="N1359">
            <v>3.7139359586863332E-2</v>
          </cell>
          <cell r="O1359">
            <v>2.6927406617019115E-3</v>
          </cell>
          <cell r="P1359">
            <v>9.4738809906853166E-4</v>
          </cell>
          <cell r="Q1359">
            <v>1.5769317595057696E-2</v>
          </cell>
          <cell r="R1359">
            <v>5.262536934525254E-4</v>
          </cell>
          <cell r="S1359">
            <v>2.3360676152955739E-3</v>
          </cell>
          <cell r="T1359"/>
        </row>
        <row r="1360">
          <cell r="G1360">
            <v>66</v>
          </cell>
          <cell r="H1360" t="str">
            <v>PLT INT_N</v>
          </cell>
          <cell r="J1360">
            <v>0.53150579771485706</v>
          </cell>
          <cell r="K1360">
            <v>2.0865039582024916E-2</v>
          </cell>
          <cell r="L1360">
            <v>0.38812702183057635</v>
          </cell>
          <cell r="M1360">
            <v>9.1013621102292188E-5</v>
          </cell>
          <cell r="N1360">
            <v>3.7139359586863332E-2</v>
          </cell>
          <cell r="O1360">
            <v>2.6927406617019115E-3</v>
          </cell>
          <cell r="P1360">
            <v>9.4738809906853166E-4</v>
          </cell>
          <cell r="Q1360">
            <v>1.5769317595057696E-2</v>
          </cell>
          <cell r="R1360">
            <v>5.2625369345252551E-4</v>
          </cell>
          <cell r="S1360">
            <v>2.3360676152955739E-3</v>
          </cell>
          <cell r="T1360"/>
        </row>
        <row r="1361">
          <cell r="G1361">
            <v>67</v>
          </cell>
          <cell r="H1361" t="str">
            <v>PLTTRAN_N</v>
          </cell>
          <cell r="J1361">
            <v>0.50691659597854344</v>
          </cell>
          <cell r="K1361">
            <v>1.3389265739232072E-2</v>
          </cell>
          <cell r="L1361">
            <v>0.38691701424070235</v>
          </cell>
          <cell r="M1361">
            <v>1.5865972735811209E-4</v>
          </cell>
          <cell r="N1361">
            <v>6.4743283422202175E-2</v>
          </cell>
          <cell r="O1361">
            <v>1.6186694781725845E-2</v>
          </cell>
          <cell r="P1361">
            <v>0</v>
          </cell>
          <cell r="Q1361">
            <v>4.4526960708166164E-3</v>
          </cell>
          <cell r="R1361">
            <v>3.1634342047213945E-3</v>
          </cell>
          <cell r="S1361">
            <v>4.0723558346979797E-3</v>
          </cell>
          <cell r="T1361"/>
        </row>
        <row r="1362">
          <cell r="G1362">
            <v>68</v>
          </cell>
          <cell r="H1362" t="str">
            <v>RATEBASE</v>
          </cell>
          <cell r="J1362">
            <v>0.5302815913106752</v>
          </cell>
          <cell r="K1362">
            <v>2.0177353706876084E-2</v>
          </cell>
          <cell r="L1362">
            <v>0.39187368853919136</v>
          </cell>
          <cell r="M1362">
            <v>9.2268820852473279E-5</v>
          </cell>
          <cell r="N1362">
            <v>3.8676537408089358E-2</v>
          </cell>
          <cell r="O1362">
            <v>2.8911476628820376E-3</v>
          </cell>
          <cell r="P1362">
            <v>1.91398023380008E-3</v>
          </cell>
          <cell r="Q1362">
            <v>1.1167829233674395E-2</v>
          </cell>
          <cell r="R1362">
            <v>5.4928754892835435E-4</v>
          </cell>
          <cell r="S1362">
            <v>2.3763155350309253E-3</v>
          </cell>
          <cell r="T1362"/>
        </row>
        <row r="1363">
          <cell r="G1363">
            <v>69</v>
          </cell>
          <cell r="H1363" t="str">
            <v>PLANT_xWHL</v>
          </cell>
          <cell r="J1363">
            <v>0.5217319501951373</v>
          </cell>
          <cell r="K1363">
            <v>2.3005375945734305E-2</v>
          </cell>
          <cell r="L1363">
            <v>0.37449757080638507</v>
          </cell>
          <cell r="M1363">
            <v>8.7023475530733629E-5</v>
          </cell>
          <cell r="N1363">
            <v>3.5511125819310131E-2</v>
          </cell>
          <cell r="O1363">
            <v>2.3332006362993063E-3</v>
          </cell>
          <cell r="P1363">
            <v>8.0766197793048615E-4</v>
          </cell>
          <cell r="Q1363">
            <v>4.2026091143672575E-2</v>
          </cell>
          <cell r="R1363">
            <v>0</v>
          </cell>
          <cell r="S1363">
            <v>0</v>
          </cell>
          <cell r="T1363"/>
        </row>
        <row r="1364">
          <cell r="G1364">
            <v>70</v>
          </cell>
          <cell r="H1364"/>
          <cell r="J1364"/>
          <cell r="K1364"/>
          <cell r="L1364"/>
          <cell r="M1364"/>
          <cell r="N1364"/>
          <cell r="O1364"/>
          <cell r="P1364"/>
          <cell r="Q1364"/>
          <cell r="R1364"/>
          <cell r="S1364"/>
          <cell r="T1364"/>
        </row>
        <row r="1365">
          <cell r="G1365">
            <v>71</v>
          </cell>
          <cell r="H1365" t="str">
            <v>DIST OPS</v>
          </cell>
          <cell r="J1365">
            <v>0.52225164226912046</v>
          </cell>
          <cell r="K1365">
            <v>1.4964388417735673E-2</v>
          </cell>
          <cell r="L1365">
            <v>0.39561225664268401</v>
          </cell>
          <cell r="M1365">
            <v>1.6718526053514373E-4</v>
          </cell>
          <cell r="N1365">
            <v>5.5545277695922719E-2</v>
          </cell>
          <cell r="O1365">
            <v>2.8911203739156945E-3</v>
          </cell>
          <cell r="P1365">
            <v>5.1867306506644714E-5</v>
          </cell>
          <cell r="Q1365">
            <v>4.5234722968171374E-3</v>
          </cell>
          <cell r="R1365">
            <v>5.6306639317317152E-4</v>
          </cell>
          <cell r="S1365">
            <v>3.429723343589145E-3</v>
          </cell>
          <cell r="T1365"/>
        </row>
        <row r="1366">
          <cell r="G1366">
            <v>72</v>
          </cell>
          <cell r="H1366" t="str">
            <v>DIST MAINT</v>
          </cell>
          <cell r="J1366">
            <v>0.48711027298164622</v>
          </cell>
          <cell r="K1366">
            <v>1.2948750021571339E-2</v>
          </cell>
          <cell r="L1366">
            <v>0.37158679124608551</v>
          </cell>
          <cell r="M1366">
            <v>1.1532187116469141E-4</v>
          </cell>
          <cell r="N1366">
            <v>4.6215833131918231E-2</v>
          </cell>
          <cell r="O1366">
            <v>1.089543472023301E-3</v>
          </cell>
          <cell r="P1366">
            <v>1.0875417604888591E-4</v>
          </cell>
          <cell r="Q1366">
            <v>7.7708947591756852E-2</v>
          </cell>
          <cell r="R1366">
            <v>2.1286541861174546E-4</v>
          </cell>
          <cell r="S1366">
            <v>2.9029200891731309E-3</v>
          </cell>
          <cell r="T1366"/>
        </row>
        <row r="1367">
          <cell r="G1367">
            <v>73</v>
          </cell>
          <cell r="H1367" t="str">
            <v>CUS ACCT</v>
          </cell>
          <cell r="J1367">
            <v>0.57658593434385808</v>
          </cell>
          <cell r="K1367">
            <v>8.5534107586788005E-2</v>
          </cell>
          <cell r="L1367">
            <v>0.25925905794102855</v>
          </cell>
          <cell r="M1367">
            <v>2.0386798332728768E-3</v>
          </cell>
          <cell r="N1367">
            <v>7.0208710904743385E-2</v>
          </cell>
          <cell r="O1367">
            <v>1.4828547291437912E-3</v>
          </cell>
          <cell r="P1367">
            <v>3.1164760781965759E-3</v>
          </cell>
          <cell r="Q1367">
            <v>7.97804445519573E-4</v>
          </cell>
          <cell r="R1367">
            <v>2.2774214245146175E-4</v>
          </cell>
          <cell r="S1367">
            <v>7.4863199499753264E-4</v>
          </cell>
          <cell r="T1367"/>
        </row>
        <row r="1368">
          <cell r="G1368">
            <v>74</v>
          </cell>
          <cell r="H1368" t="str">
            <v>CUS SVC INFO</v>
          </cell>
          <cell r="J1368">
            <v>0.85159971006983359</v>
          </cell>
          <cell r="K1368">
            <v>7.5457527850470552E-2</v>
          </cell>
          <cell r="L1368">
            <v>5.3872285179503453E-2</v>
          </cell>
          <cell r="M1368">
            <v>5.7054530741039379E-4</v>
          </cell>
          <cell r="N1368">
            <v>1.3850278431931907E-3</v>
          </cell>
          <cell r="O1368">
            <v>2.6780698102936852E-5</v>
          </cell>
          <cell r="P1368">
            <v>5.4143585295067986E-5</v>
          </cell>
          <cell r="Q1368">
            <v>1.7015058320792011E-2</v>
          </cell>
          <cell r="R1368">
            <v>4.0753236243599559E-6</v>
          </cell>
          <cell r="S1368">
            <v>1.4845821774454125E-5</v>
          </cell>
          <cell r="T1368"/>
        </row>
        <row r="1369">
          <cell r="G1369">
            <v>75</v>
          </cell>
          <cell r="H1369" t="str">
            <v>SALES EXP</v>
          </cell>
          <cell r="J1369">
            <v>0</v>
          </cell>
          <cell r="K1369">
            <v>0</v>
          </cell>
          <cell r="L1369">
            <v>0</v>
          </cell>
          <cell r="M1369">
            <v>0</v>
          </cell>
          <cell r="N1369">
            <v>0</v>
          </cell>
          <cell r="O1369">
            <v>0</v>
          </cell>
          <cell r="P1369">
            <v>0</v>
          </cell>
          <cell r="Q1369">
            <v>0</v>
          </cell>
          <cell r="R1369">
            <v>0</v>
          </cell>
          <cell r="S1369">
            <v>0</v>
          </cell>
          <cell r="T1369"/>
        </row>
        <row r="1370">
          <cell r="G1370">
            <v>76</v>
          </cell>
          <cell r="H1370" t="str">
            <v>O&amp;M</v>
          </cell>
          <cell r="J1370">
            <v>0.47513575757778698</v>
          </cell>
          <cell r="K1370">
            <v>1.2888377328862428E-2</v>
          </cell>
          <cell r="L1370">
            <v>0.3768601872134415</v>
          </cell>
          <cell r="M1370">
            <v>1.1901518945947518E-4</v>
          </cell>
          <cell r="N1370">
            <v>6.2616346882078427E-2</v>
          </cell>
          <cell r="O1370">
            <v>1.2973500092155492E-2</v>
          </cell>
          <cell r="P1370">
            <v>5.2767020139365836E-2</v>
          </cell>
          <cell r="Q1370">
            <v>6.1114167964194275E-3</v>
          </cell>
          <cell r="R1370">
            <v>5.9214942747435204E-5</v>
          </cell>
          <cell r="S1370">
            <v>4.6916383768311399E-4</v>
          </cell>
          <cell r="T1370"/>
        </row>
        <row r="1371">
          <cell r="G1371">
            <v>77</v>
          </cell>
          <cell r="H1371" t="str">
            <v>O&amp;M x565</v>
          </cell>
          <cell r="J1371">
            <v>0.50455939974603481</v>
          </cell>
          <cell r="K1371">
            <v>1.3950821708557224E-2</v>
          </cell>
          <cell r="L1371">
            <v>0.38347932453710548</v>
          </cell>
          <cell r="M1371">
            <v>1.4117761242191392E-4</v>
          </cell>
          <cell r="N1371">
            <v>5.0902423968674282E-2</v>
          </cell>
          <cell r="O1371">
            <v>2.0510867060334107E-3</v>
          </cell>
          <cell r="P1371">
            <v>8.0245719522869822E-5</v>
          </cell>
          <cell r="Q1371">
            <v>4.1267618384160654E-2</v>
          </cell>
          <cell r="R1371">
            <v>3.9985157964889177E-4</v>
          </cell>
          <cell r="S1371">
            <v>3.1680500378404026E-3</v>
          </cell>
          <cell r="T1371"/>
        </row>
        <row r="1372">
          <cell r="G1372">
            <v>78</v>
          </cell>
          <cell r="J1372"/>
          <cell r="K1372"/>
          <cell r="L1372"/>
          <cell r="M1372"/>
          <cell r="N1372"/>
          <cell r="O1372"/>
          <cell r="P1372"/>
          <cell r="Q1372"/>
          <cell r="R1372"/>
          <cell r="S1372"/>
          <cell r="T1372"/>
        </row>
        <row r="1373">
          <cell r="G1373">
            <v>79</v>
          </cell>
          <cell r="H1373"/>
          <cell r="J1373"/>
          <cell r="K1373"/>
          <cell r="L1373"/>
          <cell r="M1373"/>
          <cell r="N1373"/>
          <cell r="O1373"/>
          <cell r="P1373"/>
          <cell r="Q1373"/>
          <cell r="R1373"/>
          <cell r="S1373"/>
          <cell r="T1373"/>
        </row>
        <row r="1374">
          <cell r="G1374">
            <v>80</v>
          </cell>
          <cell r="H1374" t="str">
            <v>PAY TR OPS</v>
          </cell>
          <cell r="J1374">
            <v>0.50691659597854344</v>
          </cell>
          <cell r="K1374">
            <v>1.3389265739232074E-2</v>
          </cell>
          <cell r="L1374">
            <v>0.38691701424070241</v>
          </cell>
          <cell r="M1374">
            <v>1.5865972735811215E-4</v>
          </cell>
          <cell r="N1374">
            <v>6.4743283422202175E-2</v>
          </cell>
          <cell r="O1374">
            <v>1.6186694781725852E-2</v>
          </cell>
          <cell r="P1374">
            <v>0</v>
          </cell>
          <cell r="Q1374">
            <v>4.4526960708166164E-3</v>
          </cell>
          <cell r="R1374">
            <v>3.1634342047213945E-3</v>
          </cell>
          <cell r="S1374">
            <v>4.0723558346979797E-3</v>
          </cell>
          <cell r="T1374"/>
        </row>
        <row r="1375">
          <cell r="G1375">
            <v>81</v>
          </cell>
          <cell r="H1375" t="str">
            <v>PAY TR MNT</v>
          </cell>
          <cell r="J1375">
            <v>0.50691659597854344</v>
          </cell>
          <cell r="K1375">
            <v>1.3389265739232072E-2</v>
          </cell>
          <cell r="L1375">
            <v>0.38691701424070241</v>
          </cell>
          <cell r="M1375">
            <v>1.5865972735811215E-4</v>
          </cell>
          <cell r="N1375">
            <v>6.4743283422202175E-2</v>
          </cell>
          <cell r="O1375">
            <v>1.6186694781725849E-2</v>
          </cell>
          <cell r="P1375">
            <v>0</v>
          </cell>
          <cell r="Q1375">
            <v>4.4526960708166172E-3</v>
          </cell>
          <cell r="R1375">
            <v>3.1634342047213949E-3</v>
          </cell>
          <cell r="S1375">
            <v>4.0723558346979797E-3</v>
          </cell>
          <cell r="T1375"/>
        </row>
        <row r="1376">
          <cell r="G1376">
            <v>82</v>
          </cell>
          <cell r="H1376" t="str">
            <v>PAY DISTR OPS</v>
          </cell>
          <cell r="J1376">
            <v>0.5214747100184266</v>
          </cell>
          <cell r="K1376">
            <v>1.4669024829039192E-2</v>
          </cell>
          <cell r="L1376">
            <v>0.39572618194778625</v>
          </cell>
          <cell r="M1376">
            <v>1.6062778831171979E-4</v>
          </cell>
          <cell r="N1376">
            <v>5.5847139084815929E-2</v>
          </cell>
          <cell r="O1376">
            <v>3.4227435672373407E-3</v>
          </cell>
          <cell r="P1376">
            <v>3.9684050148520558E-5</v>
          </cell>
          <cell r="Q1376">
            <v>4.5299494581154095E-3</v>
          </cell>
          <cell r="R1376">
            <v>6.6713290955500734E-4</v>
          </cell>
          <cell r="S1376">
            <v>3.4628063465639192E-3</v>
          </cell>
          <cell r="T1376"/>
        </row>
        <row r="1377">
          <cell r="G1377">
            <v>83</v>
          </cell>
          <cell r="H1377" t="str">
            <v>PAY DISTR MNT</v>
          </cell>
          <cell r="J1377">
            <v>0.51643206769703698</v>
          </cell>
          <cell r="K1377">
            <v>1.3692007088783435E-2</v>
          </cell>
          <cell r="L1377">
            <v>0.39404771165040953</v>
          </cell>
          <cell r="M1377">
            <v>1.2510980206424083E-4</v>
          </cell>
          <cell r="N1377">
            <v>5.0496860389180651E-2</v>
          </cell>
          <cell r="O1377">
            <v>4.0867415062856528E-3</v>
          </cell>
          <cell r="P1377">
            <v>2.3455961396789515E-4</v>
          </cell>
          <cell r="Q1377">
            <v>1.6912719930668622E-2</v>
          </cell>
          <cell r="R1377">
            <v>7.9864388067335339E-4</v>
          </cell>
          <cell r="S1377">
            <v>3.1735784409294933E-3</v>
          </cell>
          <cell r="T1377"/>
        </row>
        <row r="1378">
          <cell r="G1378">
            <v>84</v>
          </cell>
          <cell r="H1378" t="str">
            <v>PAY CUS ACCT</v>
          </cell>
          <cell r="J1378">
            <v>0</v>
          </cell>
          <cell r="K1378">
            <v>0</v>
          </cell>
          <cell r="L1378">
            <v>0</v>
          </cell>
          <cell r="M1378">
            <v>0</v>
          </cell>
          <cell r="N1378">
            <v>0</v>
          </cell>
          <cell r="O1378">
            <v>0</v>
          </cell>
          <cell r="P1378">
            <v>0</v>
          </cell>
          <cell r="Q1378">
            <v>0</v>
          </cell>
          <cell r="R1378">
            <v>0</v>
          </cell>
          <cell r="S1378">
            <v>0</v>
          </cell>
          <cell r="T1378"/>
        </row>
        <row r="1379">
          <cell r="G1379">
            <v>85</v>
          </cell>
          <cell r="H1379" t="str">
            <v>PAY CUS SV INF</v>
          </cell>
          <cell r="J1379">
            <v>0.85159971006983337</v>
          </cell>
          <cell r="K1379">
            <v>7.5457527850470538E-2</v>
          </cell>
          <cell r="L1379">
            <v>5.3872285179503446E-2</v>
          </cell>
          <cell r="M1379">
            <v>5.7054530741039368E-4</v>
          </cell>
          <cell r="N1379">
            <v>1.3850278431931904E-3</v>
          </cell>
          <cell r="O1379">
            <v>2.6780698102936845E-5</v>
          </cell>
          <cell r="P1379">
            <v>5.4143585295067979E-5</v>
          </cell>
          <cell r="Q1379">
            <v>1.7015058320792007E-2</v>
          </cell>
          <cell r="R1379">
            <v>4.075323624359955E-6</v>
          </cell>
          <cell r="S1379">
            <v>1.4845821774454123E-5</v>
          </cell>
          <cell r="T1379"/>
        </row>
        <row r="1380">
          <cell r="G1380">
            <v>86</v>
          </cell>
          <cell r="H1380" t="str">
            <v>PAY SALES</v>
          </cell>
          <cell r="J1380">
            <v>0</v>
          </cell>
          <cell r="K1380">
            <v>0</v>
          </cell>
          <cell r="L1380">
            <v>0</v>
          </cell>
          <cell r="M1380">
            <v>0</v>
          </cell>
          <cell r="N1380">
            <v>0</v>
          </cell>
          <cell r="O1380">
            <v>0</v>
          </cell>
          <cell r="P1380">
            <v>0</v>
          </cell>
          <cell r="Q1380">
            <v>0</v>
          </cell>
          <cell r="R1380">
            <v>0</v>
          </cell>
          <cell r="S1380">
            <v>0</v>
          </cell>
          <cell r="T1380"/>
        </row>
        <row r="1381">
          <cell r="G1381">
            <v>87</v>
          </cell>
          <cell r="H1381" t="str">
            <v>PAYROLL XAG</v>
          </cell>
          <cell r="J1381">
            <v>0.52023951118952749</v>
          </cell>
          <cell r="K1381">
            <v>1.4434799685138612E-2</v>
          </cell>
          <cell r="L1381">
            <v>0.39527803924563104</v>
          </cell>
          <cell r="M1381">
            <v>1.5227688073753419E-4</v>
          </cell>
          <cell r="N1381">
            <v>5.4641663383593456E-2</v>
          </cell>
          <cell r="O1381">
            <v>3.6425854209896488E-3</v>
          </cell>
          <cell r="P1381">
            <v>8.4784520204694459E-5</v>
          </cell>
          <cell r="Q1381">
            <v>7.4174028256946611E-3</v>
          </cell>
          <cell r="R1381">
            <v>7.1051568471560669E-4</v>
          </cell>
          <cell r="S1381">
            <v>3.398421163767467E-3</v>
          </cell>
          <cell r="T1381"/>
        </row>
        <row r="1382">
          <cell r="G1382">
            <v>88</v>
          </cell>
          <cell r="H1382" t="str">
            <v>PAYROLL</v>
          </cell>
          <cell r="J1382">
            <v>0.51613093377856889</v>
          </cell>
          <cell r="K1382">
            <v>1.4340597617411329E-2</v>
          </cell>
          <cell r="L1382">
            <v>0.39210268959257316</v>
          </cell>
          <cell r="M1382">
            <v>1.4899736769594869E-4</v>
          </cell>
          <cell r="N1382">
            <v>5.3553644113581406E-2</v>
          </cell>
          <cell r="O1382">
            <v>3.214349575431655E-3</v>
          </cell>
          <cell r="P1382">
            <v>8.8202724030008115E-5</v>
          </cell>
          <cell r="Q1382">
            <v>1.6462181180645526E-2</v>
          </cell>
          <cell r="R1382">
            <v>6.2692925580971589E-4</v>
          </cell>
          <cell r="S1382">
            <v>3.3314747942520344E-3</v>
          </cell>
          <cell r="T1382"/>
        </row>
        <row r="1383">
          <cell r="G1383">
            <v>89</v>
          </cell>
          <cell r="H1383"/>
          <cell r="J1383"/>
          <cell r="K1383"/>
          <cell r="L1383"/>
          <cell r="M1383"/>
          <cell r="N1383"/>
          <cell r="O1383"/>
          <cell r="P1383"/>
          <cell r="Q1383"/>
          <cell r="R1383"/>
          <cell r="S1383"/>
          <cell r="T1383"/>
        </row>
        <row r="1384">
          <cell r="G1384">
            <v>90</v>
          </cell>
          <cell r="J1384"/>
          <cell r="K1384"/>
          <cell r="L1384"/>
          <cell r="M1384"/>
          <cell r="N1384"/>
          <cell r="O1384"/>
          <cell r="P1384"/>
          <cell r="Q1384"/>
          <cell r="R1384"/>
          <cell r="S1384"/>
          <cell r="T1384"/>
        </row>
        <row r="1385">
          <cell r="G1385">
            <v>91</v>
          </cell>
          <cell r="H1385" t="str">
            <v>TAX INC</v>
          </cell>
          <cell r="J1385">
            <v>0.53027735742730042</v>
          </cell>
          <cell r="K1385">
            <v>2.0175447127706074E-2</v>
          </cell>
          <cell r="L1385">
            <v>0.39187702471035019</v>
          </cell>
          <cell r="M1385">
            <v>9.2282591583195552E-5</v>
          </cell>
          <cell r="N1385">
            <v>3.8681207951107605E-2</v>
          </cell>
          <cell r="O1385">
            <v>2.8913938097280918E-3</v>
          </cell>
          <cell r="P1385">
            <v>1.914419944921635E-3</v>
          </cell>
          <cell r="Q1385">
            <v>1.116497719507889E-2</v>
          </cell>
          <cell r="R1385">
            <v>5.4932508578174643E-4</v>
          </cell>
          <cell r="S1385">
            <v>2.376564156442018E-3</v>
          </cell>
          <cell r="T1385"/>
        </row>
        <row r="1386">
          <cell r="G1386">
            <v>92</v>
          </cell>
          <cell r="H1386" t="str">
            <v>RCOS x565</v>
          </cell>
          <cell r="J1386">
            <v>0.50110874532257754</v>
          </cell>
          <cell r="K1386">
            <v>1.9167555356434565E-2</v>
          </cell>
          <cell r="L1386">
            <v>0.39091704467139121</v>
          </cell>
          <cell r="M1386">
            <v>8.9524071618391344E-5</v>
          </cell>
          <cell r="N1386">
            <v>4.5402086382062661E-2</v>
          </cell>
          <cell r="O1386">
            <v>3.5482191084863081E-3</v>
          </cell>
          <cell r="P1386">
            <v>9.6159775212553145E-3</v>
          </cell>
          <cell r="Q1386">
            <v>3.0150847566174095E-2</v>
          </cell>
          <cell r="R1386">
            <v>0</v>
          </cell>
          <cell r="S1386">
            <v>0</v>
          </cell>
          <cell r="T1386" t="str">
            <v xml:space="preserve"> </v>
          </cell>
        </row>
        <row r="1387">
          <cell r="G1387">
            <v>93</v>
          </cell>
          <cell r="J1387"/>
          <cell r="K1387"/>
          <cell r="L1387"/>
          <cell r="M1387"/>
          <cell r="N1387"/>
          <cell r="O1387"/>
          <cell r="P1387"/>
          <cell r="Q1387"/>
          <cell r="R1387"/>
          <cell r="S1387"/>
          <cell r="T1387"/>
        </row>
        <row r="1388">
          <cell r="G1388">
            <v>94</v>
          </cell>
          <cell r="J1388"/>
          <cell r="K1388"/>
          <cell r="L1388"/>
          <cell r="M1388"/>
          <cell r="N1388"/>
          <cell r="O1388"/>
          <cell r="P1388"/>
          <cell r="Q1388"/>
          <cell r="R1388"/>
          <cell r="S1388"/>
          <cell r="T1388"/>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H-1"/>
      <sheetName val="II-H-1.1"/>
      <sheetName val="II-H-1.2"/>
      <sheetName val="II-H-1.3"/>
      <sheetName val="II-H_1.3.1"/>
      <sheetName val="II-H-1.3.1a"/>
      <sheetName val="II-H-1.4"/>
      <sheetName val="II-H-1.5"/>
      <sheetName val="II-H-2"/>
      <sheetName val="II-H-2.1"/>
      <sheetName val="II-H-2.2"/>
      <sheetName val="II-H-2.3"/>
      <sheetName val="II-H-2.3.1"/>
      <sheetName val="II-H-3"/>
      <sheetName val="II-H-3.1"/>
      <sheetName val="II-H-3.2"/>
      <sheetName val="II-H-3.3"/>
      <sheetName val="II-H-4"/>
      <sheetName val="II-H-4.1.1"/>
      <sheetName val="II-H-4.1.2"/>
      <sheetName val="II-H-4.1.3"/>
      <sheetName val="II-H-4.1.4"/>
      <sheetName val="II-H-4.1.5"/>
      <sheetName val="II-H-4.1.6"/>
      <sheetName val="II-H-4.1.7"/>
      <sheetName val="II-H-4.1.8"/>
      <sheetName val="II-H-4.1.9"/>
      <sheetName val="II-H-4.2"/>
      <sheetName val="II-H-5"/>
      <sheetName val="II-H-5.1"/>
      <sheetName val="II-H-5.2"/>
      <sheetName val="II-H-5.3"/>
      <sheetName val="II-I-1"/>
      <sheetName val="WP 1-A"/>
      <sheetName val="WP II-I-1.1"/>
      <sheetName val="WP II-I-1.2"/>
      <sheetName val="II-I-TRAN"/>
      <sheetName val="II-I-DIST"/>
      <sheetName val="II-I-MET"/>
      <sheetName val="II-I-TDCS"/>
      <sheetName val="II-I-Total"/>
      <sheetName val="II-I-Class Allocation Summary"/>
      <sheetName val="II-I-2 Class Factors"/>
      <sheetName val="II-I-2 Class Ratios"/>
      <sheetName val="II-I-2 Class Rationale"/>
      <sheetName val="WP - Current"/>
      <sheetName val="WP - Summ"/>
      <sheetName val="WP - Wt Fact"/>
      <sheetName val="WP - Accts. 585_596"/>
      <sheetName val="WP - Accts. 586_597"/>
      <sheetName val="WP - Acct. 587"/>
      <sheetName val="WP - Acct. 902"/>
      <sheetName val="WP - Acct. 903"/>
      <sheetName val="WP - Acct. 903_IT"/>
      <sheetName val="WP - Accts. 904"/>
      <sheetName val="WP - Accts. 907-10"/>
      <sheetName val="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 Rev"/>
      <sheetName val="II-I-3"/>
      <sheetName val="III-A TCOS Calculation"/>
      <sheetName val="III-A-1 Summary TCOS"/>
      <sheetName val="IV-J-1-Revenue Summary"/>
      <sheetName val="IV-J-2 Other Serv"/>
      <sheetName val="IV-J-2-A Discretionary_OTC"/>
      <sheetName val="IV-J-3 Rate Class Def"/>
      <sheetName val="IV-J-4a Load Research"/>
      <sheetName val="IV-J-4b Load Research"/>
      <sheetName val="IV-J-4c Load Research"/>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2"/>
      <sheetName val="IV-J-7 TC3"/>
      <sheetName val="IV-J-7 TC5"/>
      <sheetName val="IV-J-7 SRC"/>
      <sheetName val="IV-J-7 ADFIT"/>
      <sheetName val="IV-J-7 EECRF"/>
      <sheetName val="IV-J-7 Nuclear Decom Fee"/>
      <sheetName val="IV-J-7 DCRF"/>
      <sheetName val="IV-J-7 CMC"/>
      <sheetName val="IV-J-7-CTC"/>
      <sheetName val="IV-J-7 RCE"/>
      <sheetName val="IV-J-7 Franchise"/>
      <sheetName val="IV-J-7 UEDIT "/>
      <sheetName val="IV-J-7 Wholesale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953">
          <cell r="E953">
            <v>1</v>
          </cell>
          <cell r="F953">
            <v>2</v>
          </cell>
          <cell r="G953">
            <v>3</v>
          </cell>
          <cell r="H953">
            <v>4</v>
          </cell>
          <cell r="I953">
            <v>5</v>
          </cell>
        </row>
        <row r="954">
          <cell r="B954">
            <v>1</v>
          </cell>
          <cell r="C954" t="str">
            <v>Direct Assigned</v>
          </cell>
          <cell r="D954" t="str">
            <v>DA</v>
          </cell>
          <cell r="I954">
            <v>0.01</v>
          </cell>
        </row>
        <row r="955">
          <cell r="B955">
            <v>2</v>
          </cell>
          <cell r="C955" t="str">
            <v>Transmission</v>
          </cell>
          <cell r="D955" t="str">
            <v>TRAN</v>
          </cell>
          <cell r="E955">
            <v>1</v>
          </cell>
          <cell r="F955">
            <v>0</v>
          </cell>
          <cell r="G955">
            <v>0</v>
          </cell>
          <cell r="H955">
            <v>0</v>
          </cell>
          <cell r="I955">
            <v>1</v>
          </cell>
        </row>
        <row r="956">
          <cell r="B956">
            <v>3</v>
          </cell>
          <cell r="C956" t="str">
            <v>Distribution</v>
          </cell>
          <cell r="D956" t="str">
            <v>DIST</v>
          </cell>
          <cell r="E956">
            <v>0</v>
          </cell>
          <cell r="F956">
            <v>1</v>
          </cell>
          <cell r="G956">
            <v>0</v>
          </cell>
          <cell r="H956">
            <v>0</v>
          </cell>
          <cell r="I956">
            <v>1</v>
          </cell>
        </row>
        <row r="957">
          <cell r="B957">
            <v>4</v>
          </cell>
          <cell r="C957" t="str">
            <v>Metering</v>
          </cell>
          <cell r="D957" t="str">
            <v>MET</v>
          </cell>
          <cell r="E957">
            <v>0</v>
          </cell>
          <cell r="F957">
            <v>0</v>
          </cell>
          <cell r="G957">
            <v>1</v>
          </cell>
          <cell r="H957">
            <v>0</v>
          </cell>
          <cell r="I957">
            <v>1</v>
          </cell>
        </row>
        <row r="958">
          <cell r="B958">
            <v>5</v>
          </cell>
          <cell r="C958" t="str">
            <v>TDCS</v>
          </cell>
          <cell r="D958" t="str">
            <v>TDCS</v>
          </cell>
          <cell r="E958">
            <v>0</v>
          </cell>
          <cell r="F958">
            <v>0</v>
          </cell>
          <cell r="G958">
            <v>0</v>
          </cell>
          <cell r="H958">
            <v>1</v>
          </cell>
          <cell r="I958">
            <v>1</v>
          </cell>
        </row>
        <row r="959">
          <cell r="B959">
            <v>6</v>
          </cell>
          <cell r="C959" t="str">
            <v>Total Revenue Requirement</v>
          </cell>
          <cell r="D959" t="str">
            <v>TOTREV</v>
          </cell>
          <cell r="E959">
            <v>0.41293003661594707</v>
          </cell>
          <cell r="F959">
            <v>0.51824270129046168</v>
          </cell>
          <cell r="G959">
            <v>3.3447786235109862E-2</v>
          </cell>
          <cell r="H959">
            <v>3.5379475858481384E-2</v>
          </cell>
          <cell r="I959">
            <v>1</v>
          </cell>
        </row>
        <row r="960">
          <cell r="B960">
            <v>7</v>
          </cell>
          <cell r="C960" t="str">
            <v>Total O&amp;M Expense, excluding Fuel &amp; Purchased Power</v>
          </cell>
          <cell r="D960" t="str">
            <v>TOMXFP(565)</v>
          </cell>
          <cell r="E960">
            <v>0.15560389687027243</v>
          </cell>
          <cell r="F960">
            <v>0.62945398753259019</v>
          </cell>
          <cell r="G960">
            <v>0.10883233372316342</v>
          </cell>
          <cell r="H960">
            <v>0.10610978187397402</v>
          </cell>
          <cell r="I960">
            <v>1</v>
          </cell>
        </row>
        <row r="961">
          <cell r="B961">
            <v>8</v>
          </cell>
          <cell r="C961" t="str">
            <v>Total O&amp;M and A&amp;G, excluding Fuel &amp; Purchased Power</v>
          </cell>
          <cell r="D961" t="str">
            <v>OMAGXFP(565)</v>
          </cell>
          <cell r="E961">
            <v>0.1728216800972126</v>
          </cell>
          <cell r="F961">
            <v>0.66046487480957394</v>
          </cell>
          <cell r="G961">
            <v>6.7184095551290512E-2</v>
          </cell>
          <cell r="H961">
            <v>9.952934954192294E-2</v>
          </cell>
          <cell r="I961">
            <v>1</v>
          </cell>
        </row>
        <row r="962">
          <cell r="B962">
            <v>9</v>
          </cell>
          <cell r="C962" t="str">
            <v>DIST Operations composite allocator (FERC accounts 581-587 &amp; 589)</v>
          </cell>
          <cell r="D962" t="str">
            <v>DISTOPX</v>
          </cell>
          <cell r="E962">
            <v>0</v>
          </cell>
          <cell r="F962">
            <v>0.38914247815230962</v>
          </cell>
          <cell r="G962">
            <v>0.61085752184769038</v>
          </cell>
          <cell r="H962">
            <v>0</v>
          </cell>
          <cell r="I962">
            <v>1</v>
          </cell>
        </row>
        <row r="963">
          <cell r="B963">
            <v>10</v>
          </cell>
          <cell r="C963" t="str">
            <v>Composite allocator (FERC accounts 902 &amp; 903)</v>
          </cell>
          <cell r="D963" t="str">
            <v>C902_3</v>
          </cell>
          <cell r="E963">
            <v>0</v>
          </cell>
          <cell r="F963">
            <v>0</v>
          </cell>
          <cell r="G963">
            <v>4.5096269554753307E-2</v>
          </cell>
          <cell r="H963">
            <v>0.95490373044524668</v>
          </cell>
          <cell r="I963">
            <v>1</v>
          </cell>
        </row>
        <row r="964">
          <cell r="B964">
            <v>11</v>
          </cell>
          <cell r="C964" t="str">
            <v>Composite allocator (FERC accounts 906, 908 &amp; 909)</v>
          </cell>
          <cell r="D964" t="str">
            <v>C906_9</v>
          </cell>
          <cell r="E964">
            <v>0</v>
          </cell>
          <cell r="F964">
            <v>0</v>
          </cell>
          <cell r="G964">
            <v>0</v>
          </cell>
          <cell r="H964">
            <v>1</v>
          </cell>
          <cell r="I964">
            <v>1</v>
          </cell>
        </row>
        <row r="965">
          <cell r="B965">
            <v>12</v>
          </cell>
          <cell r="C965" t="str">
            <v>Personnel-related</v>
          </cell>
          <cell r="D965" t="str">
            <v>PAYXAG</v>
          </cell>
          <cell r="E965">
            <v>0.19817933231798682</v>
          </cell>
          <cell r="F965">
            <v>0.73753041621543625</v>
          </cell>
          <cell r="G965">
            <v>1.8831969510144603E-3</v>
          </cell>
          <cell r="H965">
            <v>6.2407054515562534E-2</v>
          </cell>
          <cell r="I965">
            <v>1</v>
          </cell>
        </row>
        <row r="966">
          <cell r="B966">
            <v>13</v>
          </cell>
          <cell r="C966" t="str">
            <v>General Plant - Net</v>
          </cell>
          <cell r="D966" t="str">
            <v>GNLPLT-N</v>
          </cell>
          <cell r="E966">
            <v>0.21438600470925614</v>
          </cell>
          <cell r="F966">
            <v>0.66427071746471322</v>
          </cell>
          <cell r="G966">
            <v>5.4785514958717439E-2</v>
          </cell>
          <cell r="H966">
            <v>6.6557762867313089E-2</v>
          </cell>
          <cell r="I966">
            <v>0.99999999999999989</v>
          </cell>
        </row>
        <row r="967">
          <cell r="B967">
            <v>14</v>
          </cell>
          <cell r="C967" t="str">
            <v>Net Plant, excluding General Plant</v>
          </cell>
          <cell r="D967" t="str">
            <v>PLTXGNL-N</v>
          </cell>
          <cell r="E967">
            <v>0.37183751321038561</v>
          </cell>
          <cell r="F967">
            <v>0.60159528412798668</v>
          </cell>
          <cell r="G967">
            <v>2.1908260031055057E-2</v>
          </cell>
          <cell r="H967">
            <v>4.6589426305726203E-3</v>
          </cell>
          <cell r="I967">
            <v>1</v>
          </cell>
        </row>
        <row r="968">
          <cell r="B968">
            <v>15</v>
          </cell>
          <cell r="C968" t="str">
            <v>Net Plant in Service</v>
          </cell>
          <cell r="D968" t="str">
            <v>PLTSVC-N</v>
          </cell>
          <cell r="E968">
            <v>0.35746549223250912</v>
          </cell>
          <cell r="F968">
            <v>0.60731623689171632</v>
          </cell>
          <cell r="G968">
            <v>2.4909263971972965E-2</v>
          </cell>
          <cell r="H968">
            <v>1.0309006903801614E-2</v>
          </cell>
          <cell r="I968">
            <v>1</v>
          </cell>
        </row>
        <row r="969">
          <cell r="B969">
            <v>16</v>
          </cell>
          <cell r="C969" t="str">
            <v>Net Plant in Service, excluding Intangible Plant</v>
          </cell>
          <cell r="D969" t="str">
            <v>PLTSVC-NX</v>
          </cell>
          <cell r="E969">
            <v>0.36297651923099283</v>
          </cell>
          <cell r="F969">
            <v>0.6118554805296601</v>
          </cell>
          <cell r="G969">
            <v>1.8994178134125798E-2</v>
          </cell>
          <cell r="H969">
            <v>6.1738221052213358E-3</v>
          </cell>
          <cell r="I969">
            <v>1.0000000000000002</v>
          </cell>
        </row>
        <row r="970">
          <cell r="B970">
            <v>17</v>
          </cell>
          <cell r="C970" t="str">
            <v>Transmission Substation Plant Account 353</v>
          </cell>
          <cell r="D970" t="str">
            <v>TPLNT353</v>
          </cell>
          <cell r="E970">
            <v>0.92189501759578918</v>
          </cell>
          <cell r="F970">
            <v>7.8104982404210849E-2</v>
          </cell>
          <cell r="G970">
            <v>0</v>
          </cell>
          <cell r="H970">
            <v>0</v>
          </cell>
          <cell r="I970">
            <v>1</v>
          </cell>
        </row>
        <row r="971">
          <cell r="B971">
            <v>18</v>
          </cell>
          <cell r="C971" t="str">
            <v>Distribution Substation Plant Account 362</v>
          </cell>
          <cell r="D971" t="str">
            <v>DPLNT362</v>
          </cell>
          <cell r="E971">
            <v>0.37401766084061888</v>
          </cell>
          <cell r="F971">
            <v>0.62598233915938117</v>
          </cell>
          <cell r="G971">
            <v>0</v>
          </cell>
          <cell r="H971">
            <v>0</v>
          </cell>
          <cell r="I971">
            <v>1</v>
          </cell>
        </row>
        <row r="972">
          <cell r="B972">
            <v>19</v>
          </cell>
          <cell r="C972" t="str">
            <v>Property Tax</v>
          </cell>
          <cell r="D972" t="str">
            <v>ADTAXEXP</v>
          </cell>
          <cell r="E972">
            <v>0.35548607933523524</v>
          </cell>
          <cell r="F972">
            <v>0.60325420940799257</v>
          </cell>
          <cell r="G972">
            <v>3.5029302726239435E-2</v>
          </cell>
          <cell r="H972">
            <v>6.2304085305327573E-3</v>
          </cell>
          <cell r="I972">
            <v>1</v>
          </cell>
        </row>
        <row r="973">
          <cell r="B973">
            <v>20</v>
          </cell>
          <cell r="C973" t="str">
            <v>Total Rate Base</v>
          </cell>
          <cell r="D973" t="str">
            <v>TRTBSE</v>
          </cell>
          <cell r="E973">
            <v>0.36525346123324248</v>
          </cell>
          <cell r="F973">
            <v>0.59830026953800763</v>
          </cell>
          <cell r="G973">
            <v>2.4519576058400591E-2</v>
          </cell>
          <cell r="H973">
            <v>1.1926693170349327E-2</v>
          </cell>
          <cell r="I973">
            <v>1</v>
          </cell>
        </row>
        <row r="974">
          <cell r="B974">
            <v>21</v>
          </cell>
          <cell r="C974" t="str">
            <v>Total Gross Plant in Service</v>
          </cell>
          <cell r="D974" t="str">
            <v>GPLT</v>
          </cell>
          <cell r="E974">
            <v>0.31813893429444123</v>
          </cell>
          <cell r="F974">
            <v>0.63964694127496791</v>
          </cell>
          <cell r="G974">
            <v>3.0281740157749811E-2</v>
          </cell>
          <cell r="H974">
            <v>1.1932384272841118E-2</v>
          </cell>
          <cell r="I974">
            <v>1</v>
          </cell>
        </row>
        <row r="975">
          <cell r="B975">
            <v>22</v>
          </cell>
          <cell r="C975" t="str">
            <v>Miscellaneous Intangible Plant (Not Used)</v>
          </cell>
          <cell r="D975" t="str">
            <v>E30301</v>
          </cell>
          <cell r="E975">
            <v>0</v>
          </cell>
          <cell r="F975">
            <v>0</v>
          </cell>
          <cell r="G975">
            <v>0</v>
          </cell>
          <cell r="H975">
            <v>0</v>
          </cell>
          <cell r="I975">
            <v>0</v>
          </cell>
        </row>
        <row r="976">
          <cell r="B976">
            <v>23</v>
          </cell>
          <cell r="C976" t="str">
            <v>Miscellaneous Intangible Plant</v>
          </cell>
          <cell r="D976" t="str">
            <v>E30302</v>
          </cell>
          <cell r="E976">
            <v>1.7533375802707224E-2</v>
          </cell>
          <cell r="F976">
            <v>0.3273258290673185</v>
          </cell>
          <cell r="G976">
            <v>0.38976460731842327</v>
          </cell>
          <cell r="H976">
            <v>0.26537618781155109</v>
          </cell>
          <cell r="I976">
            <v>1</v>
          </cell>
        </row>
        <row r="977">
          <cell r="B977">
            <v>24</v>
          </cell>
          <cell r="C977" t="str">
            <v>Land and Land Fees (Not Used)</v>
          </cell>
          <cell r="D977" t="str">
            <v>E31001</v>
          </cell>
          <cell r="E977">
            <v>0</v>
          </cell>
          <cell r="F977">
            <v>0</v>
          </cell>
          <cell r="G977">
            <v>0</v>
          </cell>
          <cell r="H977">
            <v>0</v>
          </cell>
          <cell r="I977">
            <v>0</v>
          </cell>
        </row>
        <row r="978">
          <cell r="B978">
            <v>25</v>
          </cell>
          <cell r="C978" t="str">
            <v>Land and Land Fees</v>
          </cell>
          <cell r="D978" t="str">
            <v>E35001</v>
          </cell>
          <cell r="E978">
            <v>0.98366362323948064</v>
          </cell>
          <cell r="F978">
            <v>1.6336376760519467E-2</v>
          </cell>
          <cell r="G978">
            <v>0</v>
          </cell>
          <cell r="H978">
            <v>0</v>
          </cell>
          <cell r="I978">
            <v>1</v>
          </cell>
        </row>
        <row r="979">
          <cell r="B979">
            <v>26</v>
          </cell>
          <cell r="C979" t="str">
            <v>Land and Land Rights</v>
          </cell>
          <cell r="D979" t="str">
            <v>E35002</v>
          </cell>
          <cell r="E979">
            <v>0.99998008310893349</v>
          </cell>
          <cell r="F979">
            <v>1.9916891066539084E-5</v>
          </cell>
          <cell r="G979">
            <v>0</v>
          </cell>
          <cell r="H979">
            <v>0</v>
          </cell>
          <cell r="I979">
            <v>1</v>
          </cell>
        </row>
        <row r="980">
          <cell r="B980">
            <v>27</v>
          </cell>
          <cell r="C980" t="str">
            <v>Structures and Improvements</v>
          </cell>
          <cell r="D980" t="str">
            <v>E35201</v>
          </cell>
          <cell r="E980">
            <v>0.96530936992736849</v>
          </cell>
          <cell r="F980">
            <v>3.4690630072631519E-2</v>
          </cell>
          <cell r="G980">
            <v>0</v>
          </cell>
          <cell r="H980">
            <v>0</v>
          </cell>
          <cell r="I980">
            <v>1</v>
          </cell>
        </row>
        <row r="981">
          <cell r="B981">
            <v>28</v>
          </cell>
          <cell r="C981" t="str">
            <v>Station Equipment</v>
          </cell>
          <cell r="D981" t="str">
            <v>E35301</v>
          </cell>
          <cell r="E981">
            <v>0.92189501759578918</v>
          </cell>
          <cell r="F981">
            <v>7.8104982404210849E-2</v>
          </cell>
          <cell r="G981">
            <v>0</v>
          </cell>
          <cell r="H981">
            <v>0</v>
          </cell>
          <cell r="I981">
            <v>1</v>
          </cell>
        </row>
        <row r="982">
          <cell r="B982">
            <v>29</v>
          </cell>
          <cell r="C982" t="str">
            <v>Towers and Fixtures</v>
          </cell>
          <cell r="D982" t="str">
            <v>E35401</v>
          </cell>
          <cell r="E982">
            <v>1</v>
          </cell>
          <cell r="F982">
            <v>0</v>
          </cell>
          <cell r="G982">
            <v>0</v>
          </cell>
          <cell r="H982">
            <v>0</v>
          </cell>
          <cell r="I982">
            <v>1</v>
          </cell>
        </row>
        <row r="983">
          <cell r="B983">
            <v>30</v>
          </cell>
          <cell r="C983" t="str">
            <v>Poles, Towers and Fixtures</v>
          </cell>
          <cell r="D983" t="str">
            <v>E35501</v>
          </cell>
          <cell r="E983">
            <v>1</v>
          </cell>
          <cell r="F983">
            <v>0</v>
          </cell>
          <cell r="G983">
            <v>0</v>
          </cell>
          <cell r="H983">
            <v>0</v>
          </cell>
          <cell r="I983">
            <v>1</v>
          </cell>
        </row>
        <row r="984">
          <cell r="B984">
            <v>31</v>
          </cell>
          <cell r="C984" t="str">
            <v>Overhead Conductors and Devices</v>
          </cell>
          <cell r="D984" t="str">
            <v>E35601</v>
          </cell>
          <cell r="E984">
            <v>1</v>
          </cell>
          <cell r="F984">
            <v>0</v>
          </cell>
          <cell r="G984">
            <v>0</v>
          </cell>
          <cell r="H984">
            <v>0</v>
          </cell>
          <cell r="I984">
            <v>1</v>
          </cell>
        </row>
        <row r="985">
          <cell r="B985">
            <v>32</v>
          </cell>
          <cell r="C985" t="str">
            <v>Underground Conduit</v>
          </cell>
          <cell r="D985" t="str">
            <v>E35701</v>
          </cell>
          <cell r="E985">
            <v>1</v>
          </cell>
          <cell r="F985">
            <v>0</v>
          </cell>
          <cell r="G985">
            <v>0</v>
          </cell>
          <cell r="H985">
            <v>0</v>
          </cell>
          <cell r="I985">
            <v>1</v>
          </cell>
        </row>
        <row r="986">
          <cell r="B986">
            <v>33</v>
          </cell>
          <cell r="C986" t="str">
            <v>Underground Conductors and Devices</v>
          </cell>
          <cell r="D986" t="str">
            <v>E35801</v>
          </cell>
          <cell r="E986">
            <v>1</v>
          </cell>
          <cell r="F986">
            <v>0</v>
          </cell>
          <cell r="G986">
            <v>0</v>
          </cell>
          <cell r="H986">
            <v>0</v>
          </cell>
          <cell r="I986">
            <v>1</v>
          </cell>
        </row>
        <row r="987">
          <cell r="B987">
            <v>34</v>
          </cell>
          <cell r="C987" t="str">
            <v>Roads and Trails</v>
          </cell>
          <cell r="D987" t="str">
            <v>E35901</v>
          </cell>
          <cell r="E987">
            <v>1</v>
          </cell>
          <cell r="F987">
            <v>0</v>
          </cell>
          <cell r="G987">
            <v>0</v>
          </cell>
          <cell r="H987">
            <v>0</v>
          </cell>
          <cell r="I987">
            <v>1</v>
          </cell>
        </row>
        <row r="988">
          <cell r="B988">
            <v>35</v>
          </cell>
          <cell r="C988" t="str">
            <v>Land and Land Fees</v>
          </cell>
          <cell r="D988" t="str">
            <v>E36001</v>
          </cell>
          <cell r="E988">
            <v>0.57922867952218715</v>
          </cell>
          <cell r="F988">
            <v>0.4207713204778129</v>
          </cell>
          <cell r="G988">
            <v>0</v>
          </cell>
          <cell r="H988">
            <v>0</v>
          </cell>
          <cell r="I988">
            <v>1</v>
          </cell>
        </row>
        <row r="989">
          <cell r="B989">
            <v>36</v>
          </cell>
          <cell r="C989" t="str">
            <v>Land and Land Rights</v>
          </cell>
          <cell r="D989" t="str">
            <v>E36002</v>
          </cell>
          <cell r="E989">
            <v>5.1932055848746161E-2</v>
          </cell>
          <cell r="F989">
            <v>0.94806794415125384</v>
          </cell>
          <cell r="G989">
            <v>0</v>
          </cell>
          <cell r="H989">
            <v>0</v>
          </cell>
          <cell r="I989">
            <v>1</v>
          </cell>
        </row>
        <row r="990">
          <cell r="B990">
            <v>37</v>
          </cell>
          <cell r="C990" t="str">
            <v>Structures and Improvements</v>
          </cell>
          <cell r="D990" t="str">
            <v>E36101</v>
          </cell>
          <cell r="E990">
            <v>0.34622153662406285</v>
          </cell>
          <cell r="F990">
            <v>0.65377846337593726</v>
          </cell>
          <cell r="G990">
            <v>0</v>
          </cell>
          <cell r="H990">
            <v>0</v>
          </cell>
          <cell r="I990">
            <v>1</v>
          </cell>
        </row>
        <row r="991">
          <cell r="B991">
            <v>38</v>
          </cell>
          <cell r="C991" t="str">
            <v>Station Equipment</v>
          </cell>
          <cell r="D991" t="str">
            <v>E36201</v>
          </cell>
          <cell r="E991">
            <v>0.37401766084061888</v>
          </cell>
          <cell r="F991">
            <v>0.62598233915938117</v>
          </cell>
          <cell r="G991">
            <v>0</v>
          </cell>
          <cell r="H991">
            <v>0</v>
          </cell>
          <cell r="I991">
            <v>1</v>
          </cell>
        </row>
        <row r="992">
          <cell r="B992">
            <v>39</v>
          </cell>
          <cell r="C992" t="str">
            <v>Poles, Towers, and Fixtures</v>
          </cell>
          <cell r="D992" t="str">
            <v>E36401</v>
          </cell>
          <cell r="E992">
            <v>0</v>
          </cell>
          <cell r="F992">
            <v>1</v>
          </cell>
          <cell r="G992">
            <v>0</v>
          </cell>
          <cell r="H992">
            <v>0</v>
          </cell>
          <cell r="I992">
            <v>1</v>
          </cell>
        </row>
        <row r="993">
          <cell r="B993">
            <v>40</v>
          </cell>
          <cell r="C993" t="str">
            <v>Overhead Conductors and Devices</v>
          </cell>
          <cell r="D993" t="str">
            <v>E36501</v>
          </cell>
          <cell r="E993">
            <v>0</v>
          </cell>
          <cell r="F993">
            <v>1</v>
          </cell>
          <cell r="G993">
            <v>0</v>
          </cell>
          <cell r="H993">
            <v>0</v>
          </cell>
          <cell r="I993">
            <v>1</v>
          </cell>
        </row>
        <row r="994">
          <cell r="B994">
            <v>41</v>
          </cell>
          <cell r="C994" t="str">
            <v>Underground Conduit</v>
          </cell>
          <cell r="D994" t="str">
            <v>E36601</v>
          </cell>
          <cell r="E994">
            <v>0</v>
          </cell>
          <cell r="F994">
            <v>1</v>
          </cell>
          <cell r="G994">
            <v>0</v>
          </cell>
          <cell r="H994">
            <v>0</v>
          </cell>
          <cell r="I994">
            <v>1</v>
          </cell>
        </row>
        <row r="995">
          <cell r="B995">
            <v>42</v>
          </cell>
          <cell r="C995" t="str">
            <v>Underground Conductors and Devices</v>
          </cell>
          <cell r="D995" t="str">
            <v>E36701</v>
          </cell>
          <cell r="E995">
            <v>0</v>
          </cell>
          <cell r="F995">
            <v>1</v>
          </cell>
          <cell r="G995">
            <v>0</v>
          </cell>
          <cell r="H995">
            <v>0</v>
          </cell>
          <cell r="I995">
            <v>1</v>
          </cell>
        </row>
        <row r="996">
          <cell r="B996">
            <v>43</v>
          </cell>
          <cell r="C996" t="str">
            <v>Line Transformers</v>
          </cell>
          <cell r="D996" t="str">
            <v>E36801</v>
          </cell>
          <cell r="E996">
            <v>0</v>
          </cell>
          <cell r="F996">
            <v>1</v>
          </cell>
          <cell r="G996">
            <v>0</v>
          </cell>
          <cell r="H996">
            <v>0</v>
          </cell>
          <cell r="I996">
            <v>1</v>
          </cell>
        </row>
        <row r="997">
          <cell r="B997">
            <v>44</v>
          </cell>
          <cell r="C997" t="str">
            <v>Services</v>
          </cell>
          <cell r="D997" t="str">
            <v>E36901</v>
          </cell>
          <cell r="E997">
            <v>0</v>
          </cell>
          <cell r="F997">
            <v>1</v>
          </cell>
          <cell r="G997">
            <v>0</v>
          </cell>
          <cell r="H997">
            <v>0</v>
          </cell>
          <cell r="I997">
            <v>1</v>
          </cell>
        </row>
        <row r="998">
          <cell r="B998">
            <v>45</v>
          </cell>
          <cell r="C998" t="str">
            <v>Meters</v>
          </cell>
          <cell r="D998" t="str">
            <v>E37001</v>
          </cell>
          <cell r="E998">
            <v>0</v>
          </cell>
          <cell r="F998">
            <v>0</v>
          </cell>
          <cell r="G998">
            <v>1</v>
          </cell>
          <cell r="H998">
            <v>0</v>
          </cell>
          <cell r="I998">
            <v>1</v>
          </cell>
        </row>
        <row r="999">
          <cell r="B999">
            <v>46</v>
          </cell>
          <cell r="C999" t="str">
            <v>AMS Meters</v>
          </cell>
          <cell r="D999" t="str">
            <v>E37003</v>
          </cell>
          <cell r="E999">
            <v>0</v>
          </cell>
          <cell r="F999">
            <v>0</v>
          </cell>
          <cell r="G999">
            <v>1</v>
          </cell>
          <cell r="H999">
            <v>0</v>
          </cell>
          <cell r="I999">
            <v>1</v>
          </cell>
        </row>
        <row r="1000">
          <cell r="B1000">
            <v>47</v>
          </cell>
          <cell r="C1000" t="str">
            <v>Street Lighting &amp; Signal Systems</v>
          </cell>
          <cell r="D1000" t="str">
            <v>E37301</v>
          </cell>
          <cell r="E1000">
            <v>0</v>
          </cell>
          <cell r="F1000">
            <v>1</v>
          </cell>
          <cell r="G1000">
            <v>0</v>
          </cell>
          <cell r="H1000">
            <v>0</v>
          </cell>
          <cell r="I1000">
            <v>1</v>
          </cell>
        </row>
        <row r="1001">
          <cell r="B1001">
            <v>48</v>
          </cell>
          <cell r="C1001" t="str">
            <v>Security Lighting</v>
          </cell>
          <cell r="D1001" t="str">
            <v>E37401</v>
          </cell>
          <cell r="E1001">
            <v>0</v>
          </cell>
          <cell r="F1001">
            <v>0</v>
          </cell>
          <cell r="G1001">
            <v>0</v>
          </cell>
          <cell r="H1001">
            <v>0</v>
          </cell>
          <cell r="I1001">
            <v>0</v>
          </cell>
        </row>
        <row r="1002">
          <cell r="B1002">
            <v>49</v>
          </cell>
          <cell r="C1002" t="str">
            <v>Land and Land Fees</v>
          </cell>
          <cell r="D1002" t="str">
            <v>E38901</v>
          </cell>
          <cell r="E1002">
            <v>3.3607690422406702E-2</v>
          </cell>
          <cell r="F1002">
            <v>0.95469792070958681</v>
          </cell>
          <cell r="G1002">
            <v>9.3922924190469447E-3</v>
          </cell>
          <cell r="H1002">
            <v>2.3020964489595202E-3</v>
          </cell>
          <cell r="I1002">
            <v>1</v>
          </cell>
        </row>
        <row r="1003">
          <cell r="B1003">
            <v>50</v>
          </cell>
          <cell r="C1003" t="str">
            <v>Land and Land Rights</v>
          </cell>
          <cell r="D1003" t="str">
            <v>E38902</v>
          </cell>
          <cell r="E1003">
            <v>3.1742262928657369E-3</v>
          </cell>
          <cell r="F1003">
            <v>0.91170715667238755</v>
          </cell>
          <cell r="G1003">
            <v>6.6808363713871969E-3</v>
          </cell>
          <cell r="H1003">
            <v>7.8437780663359533E-2</v>
          </cell>
          <cell r="I1003">
            <v>1</v>
          </cell>
        </row>
        <row r="1004">
          <cell r="B1004">
            <v>51</v>
          </cell>
          <cell r="C1004" t="str">
            <v>Structures and Improvements</v>
          </cell>
          <cell r="D1004" t="str">
            <v>E39001</v>
          </cell>
          <cell r="E1004">
            <v>0.12424320863383881</v>
          </cell>
          <cell r="F1004">
            <v>0.8574601523750115</v>
          </cell>
          <cell r="G1004">
            <v>1.1322084156471363E-2</v>
          </cell>
          <cell r="H1004">
            <v>6.9745548346783013E-3</v>
          </cell>
          <cell r="I1004">
            <v>1</v>
          </cell>
        </row>
        <row r="1005">
          <cell r="B1005">
            <v>52</v>
          </cell>
          <cell r="C1005" t="str">
            <v>Office Furniture and Equipment</v>
          </cell>
          <cell r="D1005" t="str">
            <v>E39101</v>
          </cell>
          <cell r="E1005">
            <v>7.8854958658747532E-2</v>
          </cell>
          <cell r="F1005">
            <v>0.70593171078363848</v>
          </cell>
          <cell r="G1005">
            <v>8.9223465372124059E-3</v>
          </cell>
          <cell r="H1005">
            <v>0.20629098402040172</v>
          </cell>
          <cell r="I1005">
            <v>1</v>
          </cell>
        </row>
        <row r="1006">
          <cell r="B1006">
            <v>53</v>
          </cell>
          <cell r="C1006" t="str">
            <v>Transportation Equipment</v>
          </cell>
          <cell r="D1006" t="str">
            <v>E39201</v>
          </cell>
          <cell r="E1006">
            <v>0.26441776891268121</v>
          </cell>
          <cell r="F1006">
            <v>0.60014490566336054</v>
          </cell>
          <cell r="G1006">
            <v>3.6223294046989069E-2</v>
          </cell>
          <cell r="H1006">
            <v>9.9214031376969297E-2</v>
          </cell>
          <cell r="I1006">
            <v>1.0000000000000002</v>
          </cell>
        </row>
        <row r="1007">
          <cell r="B1007">
            <v>54</v>
          </cell>
          <cell r="C1007" t="str">
            <v>Stores Equipment</v>
          </cell>
          <cell r="D1007" t="str">
            <v>E39301</v>
          </cell>
          <cell r="E1007">
            <v>0.29599604249732336</v>
          </cell>
          <cell r="F1007">
            <v>0.68990890785994696</v>
          </cell>
          <cell r="G1007">
            <v>1.4095049642729684E-2</v>
          </cell>
          <cell r="H1007">
            <v>0</v>
          </cell>
          <cell r="I1007">
            <v>1</v>
          </cell>
        </row>
        <row r="1008">
          <cell r="B1008">
            <v>55</v>
          </cell>
          <cell r="C1008" t="str">
            <v>Tools, Shop and Engine Equipment</v>
          </cell>
          <cell r="D1008" t="str">
            <v>E39401</v>
          </cell>
          <cell r="E1008">
            <v>8.0204083326299771E-3</v>
          </cell>
          <cell r="F1008">
            <v>0.98016751010872027</v>
          </cell>
          <cell r="G1008">
            <v>1.1812081558649776E-2</v>
          </cell>
          <cell r="H1008">
            <v>0</v>
          </cell>
          <cell r="I1008">
            <v>1</v>
          </cell>
        </row>
        <row r="1009">
          <cell r="B1009">
            <v>56</v>
          </cell>
          <cell r="C1009" t="str">
            <v>Laboratory Equipment</v>
          </cell>
          <cell r="D1009" t="str">
            <v>E39501</v>
          </cell>
          <cell r="E1009">
            <v>0</v>
          </cell>
          <cell r="F1009">
            <v>0.17500365181281446</v>
          </cell>
          <cell r="G1009">
            <v>0.79092231724653494</v>
          </cell>
          <cell r="H1009">
            <v>3.4074030940650556E-2</v>
          </cell>
          <cell r="I1009">
            <v>0.99999999999999989</v>
          </cell>
        </row>
        <row r="1010">
          <cell r="B1010">
            <v>57</v>
          </cell>
          <cell r="C1010" t="str">
            <v>Power Operated Equipment</v>
          </cell>
          <cell r="D1010" t="str">
            <v>E39601</v>
          </cell>
          <cell r="E1010">
            <v>0.46506187656173814</v>
          </cell>
          <cell r="F1010">
            <v>0.35950210447303321</v>
          </cell>
          <cell r="G1010">
            <v>7.2466113031431486E-3</v>
          </cell>
          <cell r="H1010">
            <v>0.16818940766208534</v>
          </cell>
          <cell r="I1010">
            <v>0.99999999999999989</v>
          </cell>
        </row>
        <row r="1011">
          <cell r="B1011">
            <v>58</v>
          </cell>
          <cell r="C1011" t="str">
            <v>Communication Equipment</v>
          </cell>
          <cell r="D1011" t="str">
            <v>E39701</v>
          </cell>
          <cell r="E1011">
            <v>0.20030000041104559</v>
          </cell>
          <cell r="F1011">
            <v>0.63189999987881973</v>
          </cell>
          <cell r="G1011">
            <v>7.1199999657030819E-2</v>
          </cell>
          <cell r="H1011">
            <v>9.6600000053103763E-2</v>
          </cell>
          <cell r="I1011">
            <v>0.99999999999999989</v>
          </cell>
        </row>
        <row r="1012">
          <cell r="B1012">
            <v>59</v>
          </cell>
          <cell r="C1012" t="str">
            <v>Computer Equipment</v>
          </cell>
          <cell r="D1012" t="str">
            <v>E39702</v>
          </cell>
          <cell r="E1012">
            <v>0.1857671360179749</v>
          </cell>
          <cell r="F1012">
            <v>0.65860767468959958</v>
          </cell>
          <cell r="G1012">
            <v>6.6034049426079044E-2</v>
          </cell>
          <cell r="H1012">
            <v>8.9591139866346536E-2</v>
          </cell>
          <cell r="I1012">
            <v>1</v>
          </cell>
        </row>
        <row r="1013">
          <cell r="B1013">
            <v>60</v>
          </cell>
          <cell r="C1013" t="str">
            <v>Miscellaneous Equipment</v>
          </cell>
          <cell r="D1013" t="str">
            <v>E39801</v>
          </cell>
          <cell r="E1013">
            <v>0.17117960198981941</v>
          </cell>
          <cell r="F1013">
            <v>0.69628032431409037</v>
          </cell>
          <cell r="G1013">
            <v>6.621221828295918E-3</v>
          </cell>
          <cell r="H1013">
            <v>0.12591885186779433</v>
          </cell>
          <cell r="I1013">
            <v>1</v>
          </cell>
        </row>
        <row r="1014">
          <cell r="B1014">
            <v>61</v>
          </cell>
          <cell r="C1014" t="str">
            <v>Meters (Not Used)</v>
          </cell>
          <cell r="D1014" t="str">
            <v>E37002</v>
          </cell>
        </row>
        <row r="1015">
          <cell r="B1015">
            <v>62</v>
          </cell>
          <cell r="C1015" t="str">
            <v>Install. on Customer Prem. (Not Used)</v>
          </cell>
          <cell r="D1015" t="str">
            <v>E37101</v>
          </cell>
        </row>
      </sheetData>
      <sheetData sheetId="36"/>
      <sheetData sheetId="37"/>
      <sheetData sheetId="38"/>
      <sheetData sheetId="39"/>
      <sheetData sheetId="40"/>
      <sheetData sheetId="41"/>
      <sheetData sheetId="42"/>
      <sheetData sheetId="43">
        <row r="16">
          <cell r="E16">
            <v>1</v>
          </cell>
          <cell r="F16">
            <v>2</v>
          </cell>
          <cell r="G16">
            <v>3</v>
          </cell>
          <cell r="H16">
            <v>4</v>
          </cell>
          <cell r="I16">
            <v>5</v>
          </cell>
          <cell r="J16">
            <v>6</v>
          </cell>
          <cell r="K16">
            <v>7</v>
          </cell>
        </row>
        <row r="17">
          <cell r="B17">
            <v>1</v>
          </cell>
          <cell r="C17" t="str">
            <v>Direct Assigned</v>
          </cell>
          <cell r="D17" t="str">
            <v>DA</v>
          </cell>
        </row>
        <row r="18">
          <cell r="B18">
            <v>2</v>
          </cell>
          <cell r="C18" t="str">
            <v>Residential</v>
          </cell>
          <cell r="D18" t="str">
            <v>RES</v>
          </cell>
          <cell r="E18">
            <v>1</v>
          </cell>
          <cell r="F18">
            <v>0</v>
          </cell>
          <cell r="G18">
            <v>0</v>
          </cell>
          <cell r="H18">
            <v>0</v>
          </cell>
          <cell r="I18">
            <v>0</v>
          </cell>
          <cell r="J18">
            <v>0</v>
          </cell>
          <cell r="K18">
            <v>0</v>
          </cell>
          <cell r="L18">
            <v>1</v>
          </cell>
        </row>
        <row r="19">
          <cell r="B19">
            <v>3</v>
          </cell>
          <cell r="C19" t="str">
            <v>Secondary &lt;=10 kVA</v>
          </cell>
          <cell r="D19" t="str">
            <v>SEC&lt;10</v>
          </cell>
          <cell r="E19">
            <v>0</v>
          </cell>
          <cell r="F19">
            <v>1</v>
          </cell>
          <cell r="G19">
            <v>0</v>
          </cell>
          <cell r="H19">
            <v>0</v>
          </cell>
          <cell r="I19">
            <v>0</v>
          </cell>
          <cell r="J19">
            <v>0</v>
          </cell>
          <cell r="K19">
            <v>0</v>
          </cell>
          <cell r="L19">
            <v>1</v>
          </cell>
        </row>
        <row r="20">
          <cell r="B20">
            <v>4</v>
          </cell>
          <cell r="C20" t="str">
            <v>Secondary &gt;10 kVA</v>
          </cell>
          <cell r="D20" t="str">
            <v>SEC&gt;10</v>
          </cell>
          <cell r="E20">
            <v>0</v>
          </cell>
          <cell r="F20">
            <v>0</v>
          </cell>
          <cell r="G20">
            <v>1</v>
          </cell>
          <cell r="H20">
            <v>0</v>
          </cell>
          <cell r="I20">
            <v>0</v>
          </cell>
          <cell r="J20">
            <v>0</v>
          </cell>
          <cell r="K20">
            <v>0</v>
          </cell>
          <cell r="L20">
            <v>1</v>
          </cell>
        </row>
        <row r="21">
          <cell r="B21">
            <v>5</v>
          </cell>
          <cell r="C21" t="str">
            <v>Primary</v>
          </cell>
          <cell r="D21" t="str">
            <v>Prim</v>
          </cell>
          <cell r="E21">
            <v>0</v>
          </cell>
          <cell r="F21">
            <v>0</v>
          </cell>
          <cell r="G21">
            <v>0</v>
          </cell>
          <cell r="H21">
            <v>1</v>
          </cell>
          <cell r="I21">
            <v>0</v>
          </cell>
          <cell r="J21">
            <v>0</v>
          </cell>
          <cell r="K21">
            <v>0</v>
          </cell>
          <cell r="L21">
            <v>1</v>
          </cell>
        </row>
        <row r="22">
          <cell r="B22">
            <v>6</v>
          </cell>
          <cell r="C22" t="str">
            <v>Transmission</v>
          </cell>
          <cell r="D22" t="str">
            <v>TRAN</v>
          </cell>
          <cell r="E22">
            <v>0</v>
          </cell>
          <cell r="F22">
            <v>0</v>
          </cell>
          <cell r="G22">
            <v>0</v>
          </cell>
          <cell r="H22">
            <v>0</v>
          </cell>
          <cell r="I22">
            <v>1</v>
          </cell>
          <cell r="J22">
            <v>0</v>
          </cell>
          <cell r="K22">
            <v>0</v>
          </cell>
          <cell r="L22">
            <v>1</v>
          </cell>
        </row>
        <row r="23">
          <cell r="B23">
            <v>7</v>
          </cell>
          <cell r="C23" t="str">
            <v>Lighting - SLS</v>
          </cell>
          <cell r="D23" t="str">
            <v>SLS</v>
          </cell>
          <cell r="E23">
            <v>0</v>
          </cell>
          <cell r="F23">
            <v>0</v>
          </cell>
          <cell r="G23">
            <v>0</v>
          </cell>
          <cell r="H23">
            <v>0</v>
          </cell>
          <cell r="I23">
            <v>0</v>
          </cell>
          <cell r="J23">
            <v>1</v>
          </cell>
          <cell r="K23">
            <v>0</v>
          </cell>
          <cell r="L23">
            <v>1</v>
          </cell>
        </row>
        <row r="24">
          <cell r="B24">
            <v>8</v>
          </cell>
          <cell r="C24" t="str">
            <v>Lighting - MLS</v>
          </cell>
          <cell r="D24" t="str">
            <v>MLS</v>
          </cell>
          <cell r="E24">
            <v>0</v>
          </cell>
          <cell r="F24">
            <v>0</v>
          </cell>
          <cell r="G24">
            <v>0</v>
          </cell>
          <cell r="H24">
            <v>0</v>
          </cell>
          <cell r="I24">
            <v>0</v>
          </cell>
          <cell r="J24">
            <v>0</v>
          </cell>
          <cell r="K24">
            <v>1</v>
          </cell>
          <cell r="L24">
            <v>1</v>
          </cell>
        </row>
        <row r="25">
          <cell r="B25">
            <v>9</v>
          </cell>
        </row>
        <row r="26">
          <cell r="B26">
            <v>10</v>
          </cell>
          <cell r="C26" t="str">
            <v>Generation Demand - A&amp;E 4CP</v>
          </cell>
          <cell r="D26" t="str">
            <v>D1</v>
          </cell>
          <cell r="E26">
            <v>0.51132751132751142</v>
          </cell>
          <cell r="F26">
            <v>9.855009855009856E-3</v>
          </cell>
          <cell r="G26">
            <v>0.26423126423126425</v>
          </cell>
          <cell r="H26">
            <v>3.3839033839033847E-2</v>
          </cell>
          <cell r="I26">
            <v>0.17865317865317867</v>
          </cell>
          <cell r="J26">
            <v>1.6890016890016891E-3</v>
          </cell>
          <cell r="K26">
            <v>4.0500040500040504E-4</v>
          </cell>
          <cell r="L26">
            <v>1</v>
          </cell>
        </row>
        <row r="27">
          <cell r="B27">
            <v>11</v>
          </cell>
        </row>
        <row r="28">
          <cell r="B28">
            <v>12</v>
          </cell>
          <cell r="C28" t="str">
            <v>Transmission Demand - ERCOT 4CP</v>
          </cell>
          <cell r="D28" t="str">
            <v>D2</v>
          </cell>
          <cell r="E28">
            <v>0.46650891681952339</v>
          </cell>
          <cell r="F28">
            <v>8.7828438527922381E-3</v>
          </cell>
          <cell r="G28">
            <v>0.34065970061662815</v>
          </cell>
          <cell r="H28">
            <v>3.4843615698445206E-2</v>
          </cell>
          <cell r="I28">
            <v>0.1492049230126111</v>
          </cell>
          <cell r="J28">
            <v>0</v>
          </cell>
          <cell r="K28">
            <v>0</v>
          </cell>
          <cell r="L28">
            <v>1</v>
          </cell>
        </row>
        <row r="29">
          <cell r="B29">
            <v>13</v>
          </cell>
          <cell r="C29" t="str">
            <v>Dist Demand - Sub Level - 4CP</v>
          </cell>
          <cell r="D29" t="str">
            <v>D3</v>
          </cell>
          <cell r="E29">
            <v>0.54832112859820681</v>
          </cell>
          <cell r="F29">
            <v>1.0323101402856876E-2</v>
          </cell>
          <cell r="G29">
            <v>0.40040158885601729</v>
          </cell>
          <cell r="H29">
            <v>4.0954181142918961E-2</v>
          </cell>
          <cell r="I29">
            <v>0</v>
          </cell>
          <cell r="J29">
            <v>0</v>
          </cell>
          <cell r="K29">
            <v>0</v>
          </cell>
          <cell r="L29">
            <v>0.99999999999999989</v>
          </cell>
        </row>
        <row r="30">
          <cell r="B30">
            <v>14</v>
          </cell>
          <cell r="C30" t="str">
            <v>Dist Demand - Line Level - 4CP</v>
          </cell>
          <cell r="D30" t="str">
            <v>D4</v>
          </cell>
          <cell r="E30">
            <v>0.5553934351885752</v>
          </cell>
          <cell r="F30">
            <v>1.0484009202187573E-2</v>
          </cell>
          <cell r="G30">
            <v>0.39337256423830463</v>
          </cell>
          <cell r="H30">
            <v>4.0749991370932485E-2</v>
          </cell>
          <cell r="I30">
            <v>0</v>
          </cell>
          <cell r="J30">
            <v>0</v>
          </cell>
          <cell r="K30">
            <v>0</v>
          </cell>
          <cell r="L30">
            <v>0.99999999999999989</v>
          </cell>
        </row>
        <row r="31">
          <cell r="B31">
            <v>15</v>
          </cell>
          <cell r="C31" t="str">
            <v>Dist Dem-Line Level-4CP-Secondary</v>
          </cell>
          <cell r="D31" t="str">
            <v>D5</v>
          </cell>
          <cell r="E31">
            <v>0.57898715683341773</v>
          </cell>
          <cell r="F31">
            <v>1.092938139992411E-2</v>
          </cell>
          <cell r="G31">
            <v>0.41008346176665805</v>
          </cell>
          <cell r="H31">
            <v>0</v>
          </cell>
          <cell r="I31">
            <v>0</v>
          </cell>
          <cell r="J31">
            <v>0</v>
          </cell>
          <cell r="K31">
            <v>0</v>
          </cell>
          <cell r="L31">
            <v>0.99999999999999978</v>
          </cell>
        </row>
        <row r="32">
          <cell r="B32">
            <v>16</v>
          </cell>
        </row>
        <row r="33">
          <cell r="B33">
            <v>17</v>
          </cell>
          <cell r="C33" t="str">
            <v>Mwh - Generation Level</v>
          </cell>
          <cell r="D33" t="str">
            <v>E1</v>
          </cell>
          <cell r="E33">
            <v>0.32684711114797055</v>
          </cell>
          <cell r="F33">
            <v>1.0364224992623216E-2</v>
          </cell>
          <cell r="G33">
            <v>0.36577792500213874</v>
          </cell>
          <cell r="H33">
            <v>4.6853455528841341E-2</v>
          </cell>
          <cell r="I33">
            <v>0.24729907783933058</v>
          </cell>
          <cell r="J33">
            <v>2.3053242900289311E-3</v>
          </cell>
          <cell r="K33">
            <v>5.5288119906663738E-4</v>
          </cell>
          <cell r="L33">
            <v>1</v>
          </cell>
        </row>
        <row r="34">
          <cell r="B34">
            <v>18</v>
          </cell>
        </row>
        <row r="35">
          <cell r="B35">
            <v>19</v>
          </cell>
          <cell r="C35" t="str">
            <v>Customer Count - Total</v>
          </cell>
          <cell r="D35" t="str">
            <v>C1</v>
          </cell>
          <cell r="E35">
            <v>0.87816208861338496</v>
          </cell>
          <cell r="F35">
            <v>5.917319794456001E-2</v>
          </cell>
          <cell r="G35">
            <v>5.5074062873645087E-2</v>
          </cell>
          <cell r="H35">
            <v>3.9908741212786299E-4</v>
          </cell>
          <cell r="I35">
            <v>8.1495327401485525E-5</v>
          </cell>
          <cell r="J35">
            <v>2.0373831850371382E-3</v>
          </cell>
          <cell r="K35">
            <v>5.0726846438434474E-3</v>
          </cell>
          <cell r="L35">
            <v>1</v>
          </cell>
        </row>
        <row r="36">
          <cell r="B36">
            <v>20</v>
          </cell>
          <cell r="C36" t="str">
            <v>Customer Count - Secondary Volt</v>
          </cell>
          <cell r="D36" t="str">
            <v>C2</v>
          </cell>
          <cell r="E36">
            <v>0.88487889510146078</v>
          </cell>
          <cell r="F36">
            <v>5.9625796530889098E-2</v>
          </cell>
          <cell r="G36">
            <v>5.5495308367650077E-2</v>
          </cell>
          <cell r="H36">
            <v>0</v>
          </cell>
          <cell r="I36">
            <v>0</v>
          </cell>
          <cell r="J36">
            <v>0</v>
          </cell>
          <cell r="K36">
            <v>0</v>
          </cell>
          <cell r="L36">
            <v>0.99999999999999989</v>
          </cell>
        </row>
        <row r="37">
          <cell r="B37">
            <v>21</v>
          </cell>
          <cell r="C37" t="str">
            <v>Customer Count - Overhead Dist</v>
          </cell>
          <cell r="D37" t="str">
            <v>C3</v>
          </cell>
          <cell r="E37">
            <v>0.78411048470983635</v>
          </cell>
          <cell r="F37">
            <v>9.4691876005569733E-2</v>
          </cell>
          <cell r="G37">
            <v>0.12029136526328728</v>
          </cell>
          <cell r="H37">
            <v>9.0627402130661228E-4</v>
          </cell>
          <cell r="I37">
            <v>0</v>
          </cell>
          <cell r="J37">
            <v>0</v>
          </cell>
          <cell r="K37">
            <v>0</v>
          </cell>
          <cell r="L37">
            <v>1</v>
          </cell>
        </row>
        <row r="38">
          <cell r="B38">
            <v>22</v>
          </cell>
          <cell r="C38" t="str">
            <v>Customer Count - Res/Comm Dist</v>
          </cell>
          <cell r="D38" t="str">
            <v>C4</v>
          </cell>
          <cell r="E38">
            <v>0.8845231930191787</v>
          </cell>
          <cell r="F38">
            <v>5.9601828256697929E-2</v>
          </cell>
          <cell r="G38">
            <v>5.5473000459921075E-2</v>
          </cell>
          <cell r="H38">
            <v>4.0197826420232662E-4</v>
          </cell>
          <cell r="I38">
            <v>0</v>
          </cell>
          <cell r="J38">
            <v>0</v>
          </cell>
          <cell r="K38">
            <v>0</v>
          </cell>
          <cell r="L38">
            <v>1</v>
          </cell>
        </row>
        <row r="39">
          <cell r="B39">
            <v>23</v>
          </cell>
        </row>
        <row r="40">
          <cell r="B40">
            <v>24</v>
          </cell>
          <cell r="C40" t="str">
            <v>Dist Land, Struct, Station Eqpt</v>
          </cell>
          <cell r="D40" t="str">
            <v>A360-2</v>
          </cell>
          <cell r="E40">
            <v>0.54832112859820681</v>
          </cell>
          <cell r="F40">
            <v>1.0323101402856876E-2</v>
          </cell>
          <cell r="G40">
            <v>0.40040158885601723</v>
          </cell>
          <cell r="H40">
            <v>4.0954181142918954E-2</v>
          </cell>
          <cell r="I40">
            <v>0</v>
          </cell>
          <cell r="J40">
            <v>0</v>
          </cell>
          <cell r="K40">
            <v>0</v>
          </cell>
          <cell r="L40">
            <v>0.99999999999999989</v>
          </cell>
        </row>
        <row r="41">
          <cell r="B41">
            <v>25</v>
          </cell>
          <cell r="C41" t="str">
            <v>Dist Poles, Towers, Fixtures</v>
          </cell>
          <cell r="D41" t="str">
            <v>A364</v>
          </cell>
          <cell r="E41">
            <v>0.55851591930656941</v>
          </cell>
          <cell r="F41">
            <v>1.0542951476533361E-2</v>
          </cell>
          <cell r="G41">
            <v>0.39558414886726534</v>
          </cell>
          <cell r="H41">
            <v>3.5356980349631889E-2</v>
          </cell>
          <cell r="I41">
            <v>0</v>
          </cell>
          <cell r="J41">
            <v>0</v>
          </cell>
          <cell r="K41">
            <v>0</v>
          </cell>
          <cell r="L41">
            <v>1</v>
          </cell>
        </row>
        <row r="42">
          <cell r="B42">
            <v>26</v>
          </cell>
          <cell r="C42" t="str">
            <v>Dist OH Lines &amp; Devices</v>
          </cell>
          <cell r="D42" t="str">
            <v>A365</v>
          </cell>
          <cell r="E42">
            <v>0.55748746653498849</v>
          </cell>
          <cell r="F42">
            <v>1.0523537656278881E-2</v>
          </cell>
          <cell r="G42">
            <v>0.39485571911220813</v>
          </cell>
          <cell r="H42">
            <v>3.7133276696524671E-2</v>
          </cell>
          <cell r="I42">
            <v>0</v>
          </cell>
          <cell r="J42">
            <v>0</v>
          </cell>
          <cell r="K42">
            <v>0</v>
          </cell>
          <cell r="L42">
            <v>1.0000000000000002</v>
          </cell>
        </row>
        <row r="43">
          <cell r="B43">
            <v>27</v>
          </cell>
          <cell r="C43" t="str">
            <v>O. H. Poles and Conductors</v>
          </cell>
          <cell r="D43" t="str">
            <v>A364-5</v>
          </cell>
          <cell r="E43">
            <v>0.55815691661911837</v>
          </cell>
          <cell r="F43">
            <v>1.0536174681489737E-2</v>
          </cell>
          <cell r="G43">
            <v>0.39532987541211884</v>
          </cell>
          <cell r="H43">
            <v>3.5977033287273134E-2</v>
          </cell>
          <cell r="I43">
            <v>0</v>
          </cell>
          <cell r="J43">
            <v>0</v>
          </cell>
          <cell r="K43">
            <v>0</v>
          </cell>
          <cell r="L43">
            <v>1</v>
          </cell>
        </row>
        <row r="44">
          <cell r="B44">
            <v>28</v>
          </cell>
          <cell r="C44" t="str">
            <v>Poles, Lines, Services</v>
          </cell>
          <cell r="D44" t="str">
            <v>A364,5,9</v>
          </cell>
          <cell r="E44">
            <v>0.58419772162855232</v>
          </cell>
          <cell r="F44">
            <v>2.6384792737411782E-2</v>
          </cell>
          <cell r="G44">
            <v>0.35827495214863547</v>
          </cell>
          <cell r="H44">
            <v>3.1142533485400435E-2</v>
          </cell>
          <cell r="I44">
            <v>0</v>
          </cell>
          <cell r="J44">
            <v>0</v>
          </cell>
          <cell r="K44">
            <v>0</v>
          </cell>
          <cell r="L44">
            <v>1</v>
          </cell>
        </row>
        <row r="45">
          <cell r="B45">
            <v>29</v>
          </cell>
          <cell r="C45" t="str">
            <v>Dist UG Conduits</v>
          </cell>
          <cell r="D45" t="str">
            <v>A366</v>
          </cell>
          <cell r="E45">
            <v>0.75993443918740045</v>
          </cell>
          <cell r="F45">
            <v>4.0427152546376388E-3</v>
          </cell>
          <cell r="G45">
            <v>0.21621250770135247</v>
          </cell>
          <cell r="H45">
            <v>1.9810337856609527E-2</v>
          </cell>
          <cell r="I45">
            <v>0</v>
          </cell>
          <cell r="J45">
            <v>0</v>
          </cell>
          <cell r="K45">
            <v>0</v>
          </cell>
          <cell r="L45">
            <v>1</v>
          </cell>
        </row>
        <row r="46">
          <cell r="B46">
            <v>30</v>
          </cell>
          <cell r="C46" t="str">
            <v>Dist UG Conductors &amp; Devices</v>
          </cell>
          <cell r="D46" t="str">
            <v>A367</v>
          </cell>
          <cell r="E46">
            <v>0.75625841305242558</v>
          </cell>
          <cell r="F46">
            <v>3.6756028041325943E-3</v>
          </cell>
          <cell r="G46">
            <v>0.22053363633701831</v>
          </cell>
          <cell r="H46">
            <v>1.9532347806423617E-2</v>
          </cell>
          <cell r="I46">
            <v>0</v>
          </cell>
          <cell r="J46">
            <v>0</v>
          </cell>
          <cell r="K46">
            <v>0</v>
          </cell>
          <cell r="L46">
            <v>1</v>
          </cell>
        </row>
        <row r="47">
          <cell r="B47">
            <v>31</v>
          </cell>
          <cell r="C47" t="str">
            <v>Dist UG Conduits, Conductors &amp; Devices</v>
          </cell>
          <cell r="D47" t="str">
            <v>A366-7</v>
          </cell>
          <cell r="E47">
            <v>0.75754025468297392</v>
          </cell>
          <cell r="F47">
            <v>3.8036160458429133E-3</v>
          </cell>
          <cell r="G47">
            <v>0.21902684547841936</v>
          </cell>
          <cell r="H47">
            <v>1.9629283792763921E-2</v>
          </cell>
          <cell r="I47">
            <v>0</v>
          </cell>
          <cell r="J47">
            <v>0</v>
          </cell>
          <cell r="K47">
            <v>0</v>
          </cell>
          <cell r="L47">
            <v>1</v>
          </cell>
        </row>
        <row r="48">
          <cell r="B48">
            <v>32</v>
          </cell>
          <cell r="C48" t="str">
            <v>Dist Line Transformers</v>
          </cell>
          <cell r="D48" t="str">
            <v>A368</v>
          </cell>
          <cell r="E48">
            <v>0.57526395053936807</v>
          </cell>
          <cell r="F48">
            <v>1.0859099458195349E-2</v>
          </cell>
          <cell r="G48">
            <v>0.40744639925514098</v>
          </cell>
          <cell r="H48">
            <v>6.4305507472955954E-3</v>
          </cell>
          <cell r="I48">
            <v>0</v>
          </cell>
          <cell r="J48">
            <v>0</v>
          </cell>
          <cell r="K48">
            <v>0</v>
          </cell>
          <cell r="L48">
            <v>0.99999999999999989</v>
          </cell>
        </row>
        <row r="49">
          <cell r="B49">
            <v>33</v>
          </cell>
          <cell r="C49" t="str">
            <v>Distribution - Services</v>
          </cell>
          <cell r="D49" t="str">
            <v>A369</v>
          </cell>
          <cell r="E49">
            <v>0.75194550841694774</v>
          </cell>
          <cell r="F49">
            <v>0.12847728187407187</v>
          </cell>
          <cell r="G49">
            <v>0.11957720970898038</v>
          </cell>
          <cell r="H49">
            <v>0</v>
          </cell>
          <cell r="I49">
            <v>0</v>
          </cell>
          <cell r="J49">
            <v>0</v>
          </cell>
          <cell r="K49">
            <v>0</v>
          </cell>
          <cell r="L49">
            <v>0.99999999999999989</v>
          </cell>
        </row>
        <row r="50">
          <cell r="B50">
            <v>34</v>
          </cell>
          <cell r="C50" t="str">
            <v>Distribution - Services - Wt. Factors</v>
          </cell>
          <cell r="D50" t="str">
            <v>A369Wt</v>
          </cell>
          <cell r="E50">
            <v>0.75194550841694774</v>
          </cell>
          <cell r="F50">
            <v>0.1284772818740719</v>
          </cell>
          <cell r="G50">
            <v>0.11957720970898038</v>
          </cell>
          <cell r="H50">
            <v>0</v>
          </cell>
          <cell r="I50">
            <v>0</v>
          </cell>
          <cell r="J50">
            <v>0</v>
          </cell>
          <cell r="K50">
            <v>0</v>
          </cell>
          <cell r="L50">
            <v>1</v>
          </cell>
        </row>
        <row r="51">
          <cell r="B51">
            <v>35</v>
          </cell>
          <cell r="C51" t="str">
            <v>Metering excl Transformers-Wt. Fact</v>
          </cell>
          <cell r="D51" t="str">
            <v>A370M</v>
          </cell>
          <cell r="E51">
            <v>0</v>
          </cell>
          <cell r="F51">
            <v>3.5180299032541783E-3</v>
          </cell>
          <cell r="G51">
            <v>0.8227792436235708</v>
          </cell>
          <cell r="H51">
            <v>0.12884784520668427</v>
          </cell>
          <cell r="I51">
            <v>4.4854881266490766E-2</v>
          </cell>
          <cell r="J51">
            <v>0</v>
          </cell>
          <cell r="K51">
            <v>0</v>
          </cell>
          <cell r="L51">
            <v>1</v>
          </cell>
        </row>
        <row r="52">
          <cell r="B52">
            <v>36</v>
          </cell>
          <cell r="C52" t="str">
            <v>Metering-Transformers-Wt. Factors</v>
          </cell>
          <cell r="D52" t="str">
            <v>A370T</v>
          </cell>
          <cell r="E52">
            <v>0</v>
          </cell>
          <cell r="F52">
            <v>0</v>
          </cell>
          <cell r="G52">
            <v>0.10857706789783317</v>
          </cell>
          <cell r="H52">
            <v>0.25151601514778094</v>
          </cell>
          <cell r="I52">
            <v>0.63990691695438584</v>
          </cell>
          <cell r="J52">
            <v>0</v>
          </cell>
          <cell r="K52">
            <v>0</v>
          </cell>
          <cell r="L52">
            <v>1</v>
          </cell>
        </row>
        <row r="53">
          <cell r="B53">
            <v>37</v>
          </cell>
          <cell r="C53" t="str">
            <v>Metering (AMS) excl Transformers-Wt. Fact</v>
          </cell>
          <cell r="D53" t="str">
            <v>A370M A</v>
          </cell>
          <cell r="E53">
            <v>0.88607199505011358</v>
          </cell>
          <cell r="F53">
            <v>5.9699741823920287E-2</v>
          </cell>
          <cell r="G53">
            <v>5.4061788932489273E-2</v>
          </cell>
          <cell r="H53">
            <v>1.6647419347687198E-4</v>
          </cell>
          <cell r="I53">
            <v>0</v>
          </cell>
          <cell r="J53">
            <v>0</v>
          </cell>
          <cell r="K53">
            <v>0</v>
          </cell>
          <cell r="L53">
            <v>0.99999999999999989</v>
          </cell>
        </row>
        <row r="54">
          <cell r="B54">
            <v>38</v>
          </cell>
          <cell r="C54" t="str">
            <v>Metering (AMS) -Transformers-Wt. Factors</v>
          </cell>
          <cell r="D54" t="str">
            <v>A370T A</v>
          </cell>
          <cell r="E54">
            <v>3.9022337131347139E-2</v>
          </cell>
          <cell r="F54">
            <v>0.15106875507320444</v>
          </cell>
          <cell r="G54">
            <v>0.80367074527252502</v>
          </cell>
          <cell r="H54">
            <v>6.2381625229233654E-3</v>
          </cell>
          <cell r="I54">
            <v>0</v>
          </cell>
          <cell r="J54">
            <v>0</v>
          </cell>
          <cell r="K54">
            <v>0</v>
          </cell>
          <cell r="L54">
            <v>1</v>
          </cell>
        </row>
        <row r="55">
          <cell r="B55">
            <v>39</v>
          </cell>
          <cell r="C55" t="str">
            <v>Lighting Plant - SLS</v>
          </cell>
          <cell r="D55" t="str">
            <v>A373S</v>
          </cell>
          <cell r="E55">
            <v>0</v>
          </cell>
          <cell r="F55">
            <v>0</v>
          </cell>
          <cell r="G55">
            <v>0</v>
          </cell>
          <cell r="H55">
            <v>0</v>
          </cell>
          <cell r="I55">
            <v>0</v>
          </cell>
          <cell r="J55">
            <v>0.99603046362063263</v>
          </cell>
          <cell r="K55">
            <v>3.9695363793673414E-3</v>
          </cell>
          <cell r="L55">
            <v>1</v>
          </cell>
        </row>
        <row r="56">
          <cell r="B56">
            <v>40</v>
          </cell>
          <cell r="C56" t="str">
            <v>Lighting Plant - MLS</v>
          </cell>
          <cell r="D56" t="str">
            <v>A373M</v>
          </cell>
          <cell r="E56">
            <v>0</v>
          </cell>
          <cell r="F56">
            <v>0</v>
          </cell>
          <cell r="G56">
            <v>0</v>
          </cell>
          <cell r="H56">
            <v>0</v>
          </cell>
          <cell r="I56">
            <v>0</v>
          </cell>
          <cell r="J56">
            <v>0</v>
          </cell>
          <cell r="K56">
            <v>1</v>
          </cell>
          <cell r="L56">
            <v>1</v>
          </cell>
        </row>
        <row r="57">
          <cell r="B57">
            <v>41</v>
          </cell>
        </row>
        <row r="58">
          <cell r="B58">
            <v>42</v>
          </cell>
          <cell r="C58" t="str">
            <v>Net Transmission Plant</v>
          </cell>
          <cell r="D58" t="str">
            <v>TRANPLT</v>
          </cell>
          <cell r="E58">
            <v>0.4665089168195235</v>
          </cell>
          <cell r="F58">
            <v>8.7828438527922381E-3</v>
          </cell>
          <cell r="G58">
            <v>0.3406597006166282</v>
          </cell>
          <cell r="H58">
            <v>3.4843615698445206E-2</v>
          </cell>
          <cell r="I58">
            <v>0.14920492301261104</v>
          </cell>
          <cell r="J58">
            <v>0</v>
          </cell>
          <cell r="K58">
            <v>0</v>
          </cell>
          <cell r="L58">
            <v>1.0000000000000002</v>
          </cell>
        </row>
        <row r="59">
          <cell r="B59">
            <v>43</v>
          </cell>
          <cell r="C59" t="str">
            <v>Net Distribution Plant</v>
          </cell>
          <cell r="D59" t="str">
            <v>DISTPLT</v>
          </cell>
          <cell r="E59">
            <v>0.57175286342951992</v>
          </cell>
          <cell r="F59">
            <v>1.1300631136403564E-2</v>
          </cell>
          <cell r="G59">
            <v>0.31040595683745709</v>
          </cell>
          <cell r="H59">
            <v>2.3318526630967295E-2</v>
          </cell>
          <cell r="I59">
            <v>0</v>
          </cell>
          <cell r="J59">
            <v>8.0579008065677554E-2</v>
          </cell>
          <cell r="K59">
            <v>2.6430138999746296E-3</v>
          </cell>
          <cell r="L59">
            <v>1</v>
          </cell>
        </row>
        <row r="60">
          <cell r="B60">
            <v>44</v>
          </cell>
          <cell r="C60" t="str">
            <v>Net Metering Plant</v>
          </cell>
          <cell r="D60" t="str">
            <v>METPLT</v>
          </cell>
          <cell r="E60">
            <v>0.61520598375586077</v>
          </cell>
          <cell r="F60">
            <v>5.9760374436697516E-2</v>
          </cell>
          <cell r="G60">
            <v>0.22694137424590652</v>
          </cell>
          <cell r="H60">
            <v>3.6696683458828407E-2</v>
          </cell>
          <cell r="I60">
            <v>6.1395584102706666E-2</v>
          </cell>
          <cell r="J60">
            <v>0</v>
          </cell>
          <cell r="K60">
            <v>0</v>
          </cell>
          <cell r="L60">
            <v>0.99999999999999978</v>
          </cell>
        </row>
        <row r="61">
          <cell r="B61">
            <v>45</v>
          </cell>
          <cell r="C61" t="str">
            <v>Net Customer Service Plant</v>
          </cell>
          <cell r="D61" t="str">
            <v>CUSTPLT</v>
          </cell>
          <cell r="E61">
            <v>0.80872140697328598</v>
          </cell>
          <cell r="F61">
            <v>5.3710147722282053E-2</v>
          </cell>
          <cell r="G61">
            <v>9.105575030978505E-2</v>
          </cell>
          <cell r="H61">
            <v>5.6315009154573326E-3</v>
          </cell>
          <cell r="I61">
            <v>6.7617185580406058E-3</v>
          </cell>
          <cell r="J61">
            <v>3.0732240557030142E-2</v>
          </cell>
          <cell r="K61">
            <v>3.3872349641185921E-3</v>
          </cell>
          <cell r="L61">
            <v>0.99999999999999989</v>
          </cell>
        </row>
        <row r="62">
          <cell r="B62">
            <v>46</v>
          </cell>
        </row>
        <row r="63">
          <cell r="B63">
            <v>47</v>
          </cell>
          <cell r="C63" t="str">
            <v>COS excl. Revenue Related Expenses</v>
          </cell>
          <cell r="D63" t="str">
            <v>RevRel</v>
          </cell>
          <cell r="E63">
            <v>0.53310358214525277</v>
          </cell>
          <cell r="F63">
            <v>1.3306334095978515E-2</v>
          </cell>
          <cell r="G63">
            <v>0.32424037428890706</v>
          </cell>
          <cell r="H63">
            <v>3.068004469394842E-2</v>
          </cell>
          <cell r="I63">
            <v>7.1499730315143978E-2</v>
          </cell>
          <cell r="J63">
            <v>2.5803675568044495E-2</v>
          </cell>
          <cell r="K63">
            <v>1.3662588927247561E-3</v>
          </cell>
          <cell r="L63">
            <v>1</v>
          </cell>
        </row>
        <row r="64">
          <cell r="B64">
            <v>48</v>
          </cell>
          <cell r="C64" t="str">
            <v>Metering Materials &amp; Supplies</v>
          </cell>
          <cell r="D64" t="str">
            <v>Met_M&amp;S</v>
          </cell>
          <cell r="E64">
            <v>6.1665087024231825E-2</v>
          </cell>
          <cell r="F64">
            <v>7.2018838308488611E-2</v>
          </cell>
          <cell r="G64">
            <v>9.7376694055511012E-2</v>
          </cell>
          <cell r="H64">
            <v>7.135399891685551E-2</v>
          </cell>
          <cell r="I64">
            <v>0.69758538169491302</v>
          </cell>
          <cell r="J64">
            <v>0</v>
          </cell>
          <cell r="K64">
            <v>0</v>
          </cell>
          <cell r="L64">
            <v>1</v>
          </cell>
        </row>
        <row r="65">
          <cell r="B65">
            <v>49</v>
          </cell>
        </row>
        <row r="66">
          <cell r="B66">
            <v>50</v>
          </cell>
          <cell r="C66" t="str">
            <v>Rate Base - Transmission</v>
          </cell>
          <cell r="D66" t="str">
            <v>TRANRB</v>
          </cell>
          <cell r="E66">
            <v>0.46650891681952344</v>
          </cell>
          <cell r="F66">
            <v>8.7828438527922364E-3</v>
          </cell>
          <cell r="G66">
            <v>0.34065970061662809</v>
          </cell>
          <cell r="H66">
            <v>3.4843615698445199E-2</v>
          </cell>
          <cell r="I66">
            <v>0.14920492301261101</v>
          </cell>
          <cell r="J66">
            <v>0</v>
          </cell>
          <cell r="K66">
            <v>0</v>
          </cell>
          <cell r="L66">
            <v>1</v>
          </cell>
        </row>
        <row r="67">
          <cell r="B67">
            <v>51</v>
          </cell>
          <cell r="C67" t="str">
            <v>Rate Base - Distribution</v>
          </cell>
          <cell r="D67" t="str">
            <v>DISTRB</v>
          </cell>
          <cell r="E67">
            <v>0.57193295777302611</v>
          </cell>
          <cell r="F67">
            <v>1.1303500708127814E-2</v>
          </cell>
          <cell r="G67">
            <v>0.31043501447614119</v>
          </cell>
          <cell r="H67">
            <v>2.3339417277123638E-2</v>
          </cell>
          <cell r="I67">
            <v>0</v>
          </cell>
          <cell r="J67">
            <v>8.0345973556424352E-2</v>
          </cell>
          <cell r="K67">
            <v>2.643136209156923E-3</v>
          </cell>
          <cell r="L67">
            <v>1</v>
          </cell>
        </row>
        <row r="68">
          <cell r="B68">
            <v>52</v>
          </cell>
          <cell r="C68" t="str">
            <v>Rate Base - Metering</v>
          </cell>
          <cell r="D68" t="str">
            <v>METRB</v>
          </cell>
          <cell r="E68">
            <v>0.61632943188082001</v>
          </cell>
          <cell r="F68">
            <v>5.9650917793420646E-2</v>
          </cell>
          <cell r="G68">
            <v>0.22644459095741626</v>
          </cell>
          <cell r="H68">
            <v>3.6600614742864912E-2</v>
          </cell>
          <cell r="I68">
            <v>6.0974444625478207E-2</v>
          </cell>
          <cell r="J68">
            <v>0</v>
          </cell>
          <cell r="K68">
            <v>0</v>
          </cell>
          <cell r="L68">
            <v>1</v>
          </cell>
        </row>
        <row r="69">
          <cell r="B69">
            <v>53</v>
          </cell>
          <cell r="C69" t="str">
            <v>Rate Base - Customer Service</v>
          </cell>
          <cell r="D69" t="str">
            <v>CUSTRB</v>
          </cell>
          <cell r="E69">
            <v>0.80872140697328643</v>
          </cell>
          <cell r="F69">
            <v>5.3710147722282074E-2</v>
          </cell>
          <cell r="G69">
            <v>9.1055750309785105E-2</v>
          </cell>
          <cell r="H69">
            <v>5.631500915457336E-3</v>
          </cell>
          <cell r="I69">
            <v>6.7617185580406084E-3</v>
          </cell>
          <cell r="J69">
            <v>3.0732240557030159E-2</v>
          </cell>
          <cell r="K69">
            <v>3.3872349641185938E-3</v>
          </cell>
          <cell r="L69">
            <v>1.0000000000000004</v>
          </cell>
        </row>
        <row r="70">
          <cell r="B70">
            <v>54</v>
          </cell>
        </row>
        <row r="71">
          <cell r="B71">
            <v>55</v>
          </cell>
          <cell r="C71" t="str">
            <v>Street Lighting Oper Exp</v>
          </cell>
          <cell r="D71" t="str">
            <v>A585</v>
          </cell>
          <cell r="E71">
            <v>0</v>
          </cell>
          <cell r="F71">
            <v>0</v>
          </cell>
          <cell r="G71">
            <v>0</v>
          </cell>
          <cell r="H71">
            <v>0</v>
          </cell>
          <cell r="I71">
            <v>0</v>
          </cell>
          <cell r="J71">
            <v>0.85470194166524605</v>
          </cell>
          <cell r="K71">
            <v>0.14529805833475395</v>
          </cell>
          <cell r="L71">
            <v>1</v>
          </cell>
        </row>
        <row r="72">
          <cell r="B72">
            <v>56</v>
          </cell>
          <cell r="C72" t="str">
            <v>Street Lighting Maint Exp</v>
          </cell>
          <cell r="D72" t="str">
            <v>A596</v>
          </cell>
          <cell r="E72">
            <v>0</v>
          </cell>
          <cell r="F72">
            <v>0</v>
          </cell>
          <cell r="G72">
            <v>0</v>
          </cell>
          <cell r="H72">
            <v>0</v>
          </cell>
          <cell r="I72">
            <v>0</v>
          </cell>
          <cell r="J72">
            <v>0.85470194166524605</v>
          </cell>
          <cell r="K72">
            <v>0.14529805833475398</v>
          </cell>
          <cell r="L72">
            <v>1</v>
          </cell>
        </row>
        <row r="73">
          <cell r="B73">
            <v>57</v>
          </cell>
          <cell r="C73" t="str">
            <v>Customer Installation Expense</v>
          </cell>
          <cell r="D73" t="str">
            <v>A587</v>
          </cell>
          <cell r="E73">
            <v>0.8845231930191787</v>
          </cell>
          <cell r="F73">
            <v>5.9601828256697929E-2</v>
          </cell>
          <cell r="G73">
            <v>5.5473000459921068E-2</v>
          </cell>
          <cell r="H73">
            <v>4.0197826420232657E-4</v>
          </cell>
          <cell r="I73">
            <v>0</v>
          </cell>
          <cell r="J73">
            <v>0</v>
          </cell>
          <cell r="K73">
            <v>0</v>
          </cell>
          <cell r="L73">
            <v>1</v>
          </cell>
        </row>
        <row r="74">
          <cell r="B74">
            <v>58</v>
          </cell>
        </row>
        <row r="75">
          <cell r="B75">
            <v>59</v>
          </cell>
          <cell r="C75" t="str">
            <v>Dist Operation Expense Accts 581-7</v>
          </cell>
          <cell r="D75" t="str">
            <v>A581-7</v>
          </cell>
          <cell r="E75">
            <v>0.68918698097472519</v>
          </cell>
          <cell r="F75">
            <v>1.5118874943121816E-2</v>
          </cell>
          <cell r="G75">
            <v>0.26810224298982721</v>
          </cell>
          <cell r="H75">
            <v>2.4817486241639663E-2</v>
          </cell>
          <cell r="I75">
            <v>0</v>
          </cell>
          <cell r="J75">
            <v>2.3712977598662494E-3</v>
          </cell>
          <cell r="K75">
            <v>4.0311709081978744E-4</v>
          </cell>
          <cell r="L75">
            <v>0.99999999999999989</v>
          </cell>
        </row>
        <row r="76">
          <cell r="B76">
            <v>60</v>
          </cell>
          <cell r="C76" t="str">
            <v>Dist Maintenance Exp Accts 591-7</v>
          </cell>
          <cell r="D76" t="str">
            <v>A591-7</v>
          </cell>
          <cell r="E76">
            <v>0.56224347934682117</v>
          </cell>
          <cell r="F76">
            <v>9.4139748293880412E-3</v>
          </cell>
          <cell r="G76">
            <v>0.36290312570137168</v>
          </cell>
          <cell r="H76">
            <v>3.2896416651587601E-2</v>
          </cell>
          <cell r="I76">
            <v>0</v>
          </cell>
          <cell r="J76">
            <v>2.781456825413843E-2</v>
          </cell>
          <cell r="K76">
            <v>4.7284352166929609E-3</v>
          </cell>
          <cell r="L76">
            <v>0.99999999999999989</v>
          </cell>
        </row>
        <row r="77">
          <cell r="B77">
            <v>61</v>
          </cell>
          <cell r="C77" t="str">
            <v>Meter Oper Exp ex Transfmers-Wt Fc</v>
          </cell>
          <cell r="D77" t="str">
            <v>A586M</v>
          </cell>
          <cell r="E77">
            <v>0.72958630089694909</v>
          </cell>
          <cell r="F77">
            <v>4.9777710388854646E-2</v>
          </cell>
          <cell r="G77">
            <v>0.18982195873470062</v>
          </cell>
          <cell r="H77">
            <v>2.2892385609336225E-2</v>
          </cell>
          <cell r="I77">
            <v>7.9216443701593305E-3</v>
          </cell>
          <cell r="J77">
            <v>0</v>
          </cell>
          <cell r="K77">
            <v>0</v>
          </cell>
          <cell r="L77">
            <v>1</v>
          </cell>
        </row>
        <row r="78">
          <cell r="B78">
            <v>62</v>
          </cell>
          <cell r="C78" t="str">
            <v>Meter Maint ex Transfmers-Wt Fact</v>
          </cell>
          <cell r="D78" t="str">
            <v>A597M</v>
          </cell>
          <cell r="E78">
            <v>0.76462137916668038</v>
          </cell>
          <cell r="F78">
            <v>5.1516918697694501E-2</v>
          </cell>
          <cell r="G78">
            <v>0.15181167020995368</v>
          </cell>
          <cell r="H78">
            <v>2.3773821149928612E-2</v>
          </cell>
          <cell r="I78">
            <v>8.2762107757430644E-3</v>
          </cell>
          <cell r="J78">
            <v>0</v>
          </cell>
          <cell r="K78">
            <v>0</v>
          </cell>
          <cell r="L78">
            <v>1.0000000000000002</v>
          </cell>
        </row>
        <row r="79">
          <cell r="B79">
            <v>63</v>
          </cell>
          <cell r="C79" t="str">
            <v>Meter Oper Exp - Transfmers-Wt Fc</v>
          </cell>
          <cell r="D79" t="str">
            <v>A586T</v>
          </cell>
          <cell r="E79">
            <v>5.3243607481832534E-3</v>
          </cell>
          <cell r="F79">
            <v>2.0612413528213292E-2</v>
          </cell>
          <cell r="G79">
            <v>0.20341837583044178</v>
          </cell>
          <cell r="H79">
            <v>0.21804934280269006</v>
          </cell>
          <cell r="I79">
            <v>0.55259550709047145</v>
          </cell>
          <cell r="J79">
            <v>0</v>
          </cell>
          <cell r="K79">
            <v>0</v>
          </cell>
          <cell r="L79">
            <v>0.99999999999999978</v>
          </cell>
        </row>
        <row r="80">
          <cell r="B80">
            <v>64</v>
          </cell>
          <cell r="C80" t="str">
            <v>Meter Maint - Transfmers-Wt Fact</v>
          </cell>
          <cell r="D80" t="str">
            <v>A597T</v>
          </cell>
          <cell r="E80">
            <v>6.6733421813871022E-4</v>
          </cell>
          <cell r="F80">
            <v>2.583478001654098E-3</v>
          </cell>
          <cell r="G80">
            <v>0.10822410423872164</v>
          </cell>
          <cell r="H80">
            <v>0.250698383812265</v>
          </cell>
          <cell r="I80">
            <v>0.63782669972922068</v>
          </cell>
          <cell r="J80">
            <v>0</v>
          </cell>
          <cell r="K80">
            <v>0</v>
          </cell>
          <cell r="L80">
            <v>1</v>
          </cell>
        </row>
        <row r="81">
          <cell r="B81">
            <v>65</v>
          </cell>
        </row>
        <row r="82">
          <cell r="B82">
            <v>66</v>
          </cell>
          <cell r="C82" t="str">
            <v>Metering Reading Expense-Wt. Fact</v>
          </cell>
          <cell r="D82" t="str">
            <v>A902</v>
          </cell>
          <cell r="E82">
            <v>0.80436736683461629</v>
          </cell>
          <cell r="F82">
            <v>5.4519230634500988E-2</v>
          </cell>
          <cell r="G82">
            <v>0.12494516431187463</v>
          </cell>
          <cell r="H82">
            <v>1.2032173183658739E-2</v>
          </cell>
          <cell r="I82">
            <v>4.1360650353492153E-3</v>
          </cell>
          <cell r="J82">
            <v>0</v>
          </cell>
          <cell r="K82">
            <v>0</v>
          </cell>
          <cell r="L82">
            <v>1</v>
          </cell>
        </row>
        <row r="83">
          <cell r="B83">
            <v>67</v>
          </cell>
          <cell r="C83" t="str">
            <v>Customer Records&amp;Coll-Wt Fact</v>
          </cell>
          <cell r="D83" t="str">
            <v>A903</v>
          </cell>
          <cell r="E83">
            <v>0.85828258067215391</v>
          </cell>
          <cell r="F83">
            <v>5.7929001162024464E-2</v>
          </cell>
          <cell r="G83">
            <v>7.322816758692012E-2</v>
          </cell>
          <cell r="H83">
            <v>3.8634920182102736E-3</v>
          </cell>
          <cell r="I83">
            <v>1.2906773417779179E-3</v>
          </cell>
          <cell r="J83">
            <v>2.5927553482370603E-3</v>
          </cell>
          <cell r="K83">
            <v>2.8133258706763368E-3</v>
          </cell>
          <cell r="L83">
            <v>1</v>
          </cell>
        </row>
        <row r="84">
          <cell r="B84">
            <v>68</v>
          </cell>
          <cell r="C84" t="str">
            <v>Cust Info Exp - Wt. Fact</v>
          </cell>
          <cell r="D84" t="str">
            <v>A907-10</v>
          </cell>
          <cell r="E84">
            <v>0.62444886377028097</v>
          </cell>
          <cell r="F84">
            <v>4.0840085671722363E-2</v>
          </cell>
          <cell r="G84">
            <v>6.9092348695500141E-2</v>
          </cell>
          <cell r="H84">
            <v>1.5720833129238625E-3</v>
          </cell>
          <cell r="I84">
            <v>2.0203965241546579E-3</v>
          </cell>
          <cell r="J84">
            <v>0.25232986751306885</v>
          </cell>
          <cell r="K84">
            <v>9.6963545123491222E-3</v>
          </cell>
          <cell r="L84">
            <v>1</v>
          </cell>
        </row>
        <row r="85">
          <cell r="B85">
            <v>69</v>
          </cell>
          <cell r="C85" t="str">
            <v>Customer Bad Debt</v>
          </cell>
          <cell r="D85" t="str">
            <v>A904</v>
          </cell>
          <cell r="E85">
            <v>0.87296015176631903</v>
          </cell>
          <cell r="F85">
            <v>0.12703984823368106</v>
          </cell>
          <cell r="G85">
            <v>0</v>
          </cell>
          <cell r="H85">
            <v>0</v>
          </cell>
          <cell r="I85">
            <v>0</v>
          </cell>
          <cell r="J85">
            <v>0</v>
          </cell>
          <cell r="K85">
            <v>0</v>
          </cell>
          <cell r="L85">
            <v>1</v>
          </cell>
        </row>
        <row r="86">
          <cell r="B86">
            <v>70</v>
          </cell>
          <cell r="C86" t="str">
            <v>City Franchise</v>
          </cell>
          <cell r="D86" t="str">
            <v>FRAN</v>
          </cell>
          <cell r="E86">
            <v>0.33729315933905046</v>
          </cell>
          <cell r="F86">
            <v>1.233512099042222E-2</v>
          </cell>
          <cell r="G86">
            <v>0.48019753655463737</v>
          </cell>
          <cell r="H86">
            <v>5.1604538857166704E-2</v>
          </cell>
          <cell r="I86">
            <v>0.11568149990844848</v>
          </cell>
          <cell r="J86">
            <v>2.1299137300159355E-3</v>
          </cell>
          <cell r="K86">
            <v>7.5823062025890005E-4</v>
          </cell>
          <cell r="L86">
            <v>1</v>
          </cell>
        </row>
        <row r="87">
          <cell r="B87">
            <v>71</v>
          </cell>
        </row>
        <row r="88">
          <cell r="B88">
            <v>72</v>
          </cell>
          <cell r="C88" t="str">
            <v>O&amp;M excl A&amp;G - Tran</v>
          </cell>
          <cell r="D88" t="str">
            <v>TOMXAG</v>
          </cell>
          <cell r="E88">
            <v>0.46650891681952339</v>
          </cell>
          <cell r="F88">
            <v>8.7828438527922364E-3</v>
          </cell>
          <cell r="G88">
            <v>0.34065970061662809</v>
          </cell>
          <cell r="H88">
            <v>3.4843615698445206E-2</v>
          </cell>
          <cell r="I88">
            <v>0.14920492301261104</v>
          </cell>
          <cell r="J88">
            <v>0</v>
          </cell>
          <cell r="K88">
            <v>0</v>
          </cell>
          <cell r="L88">
            <v>0.99999999999999989</v>
          </cell>
        </row>
        <row r="89">
          <cell r="B89">
            <v>73</v>
          </cell>
          <cell r="C89" t="str">
            <v>O&amp;M excl A&amp;G - Dist</v>
          </cell>
          <cell r="D89" t="str">
            <v>DOMXAG</v>
          </cell>
          <cell r="E89">
            <v>0.62185616822324363</v>
          </cell>
          <cell r="F89">
            <v>1.2098962854815491E-2</v>
          </cell>
          <cell r="G89">
            <v>0.31848996269367891</v>
          </cell>
          <cell r="H89">
            <v>2.9130427167827693E-2</v>
          </cell>
          <cell r="I89">
            <v>0</v>
          </cell>
          <cell r="J89">
            <v>1.5747438027123913E-2</v>
          </cell>
          <cell r="K89">
            <v>2.677041033310444E-3</v>
          </cell>
          <cell r="L89">
            <v>1</v>
          </cell>
        </row>
        <row r="90">
          <cell r="B90">
            <v>74</v>
          </cell>
          <cell r="C90" t="str">
            <v>O&amp;M excl A&amp;G - Metering</v>
          </cell>
          <cell r="D90" t="str">
            <v>MOMXAG</v>
          </cell>
          <cell r="E90">
            <v>0.72083410379980761</v>
          </cell>
          <cell r="F90">
            <v>4.9469112028762433E-2</v>
          </cell>
          <cell r="G90">
            <v>0.18023313408182376</v>
          </cell>
          <cell r="H90">
            <v>2.7664172177873817E-2</v>
          </cell>
          <cell r="I90">
            <v>2.1799477911732413E-2</v>
          </cell>
          <cell r="J90">
            <v>0</v>
          </cell>
          <cell r="K90">
            <v>0</v>
          </cell>
          <cell r="L90">
            <v>1</v>
          </cell>
        </row>
        <row r="91">
          <cell r="B91">
            <v>75</v>
          </cell>
          <cell r="C91" t="str">
            <v>O&amp;M excl A&amp;G - Cust Serv</v>
          </cell>
          <cell r="D91" t="str">
            <v>CUOMXAG</v>
          </cell>
          <cell r="E91">
            <v>0.80872140697328598</v>
          </cell>
          <cell r="F91">
            <v>5.371014772228206E-2</v>
          </cell>
          <cell r="G91">
            <v>9.1055750309785063E-2</v>
          </cell>
          <cell r="H91">
            <v>5.6315009154573334E-3</v>
          </cell>
          <cell r="I91">
            <v>6.7617185580406084E-3</v>
          </cell>
          <cell r="J91">
            <v>3.0732240557030149E-2</v>
          </cell>
          <cell r="K91">
            <v>3.3872349641185921E-3</v>
          </cell>
          <cell r="L91">
            <v>1</v>
          </cell>
        </row>
        <row r="92">
          <cell r="B92">
            <v>76</v>
          </cell>
        </row>
        <row r="93">
          <cell r="B93">
            <v>77</v>
          </cell>
          <cell r="C93" t="str">
            <v>Transmission O&amp;M</v>
          </cell>
          <cell r="D93" t="str">
            <v>TRAO&amp;M</v>
          </cell>
          <cell r="E93">
            <v>0.46650891681952344</v>
          </cell>
          <cell r="F93">
            <v>8.7828438527922364E-3</v>
          </cell>
          <cell r="G93">
            <v>0.34065970061662809</v>
          </cell>
          <cell r="H93">
            <v>3.4843615698445199E-2</v>
          </cell>
          <cell r="I93">
            <v>0.14920492301261107</v>
          </cell>
          <cell r="J93">
            <v>0</v>
          </cell>
          <cell r="K93">
            <v>0</v>
          </cell>
          <cell r="L93">
            <v>1</v>
          </cell>
        </row>
        <row r="94">
          <cell r="B94">
            <v>78</v>
          </cell>
          <cell r="C94" t="str">
            <v>Distribution O&amp;M</v>
          </cell>
          <cell r="D94" t="str">
            <v>DISO&amp;M</v>
          </cell>
          <cell r="E94">
            <v>0.62104502440132747</v>
          </cell>
          <cell r="F94">
            <v>1.2086038321316241E-2</v>
          </cell>
          <cell r="G94">
            <v>0.31835908726672646</v>
          </cell>
          <cell r="H94">
            <v>2.9036335825281041E-2</v>
          </cell>
          <cell r="I94">
            <v>0</v>
          </cell>
          <cell r="J94">
            <v>1.6797024031847612E-2</v>
          </cell>
          <cell r="K94">
            <v>2.6764901535012882E-3</v>
          </cell>
          <cell r="L94">
            <v>1.0000000000000002</v>
          </cell>
        </row>
        <row r="95">
          <cell r="B95">
            <v>79</v>
          </cell>
          <cell r="C95" t="str">
            <v>Metering O&amp;M</v>
          </cell>
          <cell r="D95" t="str">
            <v>METO&amp;M</v>
          </cell>
          <cell r="E95">
            <v>0.72014583111514519</v>
          </cell>
          <cell r="F95">
            <v>4.9536169880432301E-2</v>
          </cell>
          <cell r="G95">
            <v>0.18053748491037408</v>
          </cell>
          <cell r="H95">
            <v>2.7723028008934704E-2</v>
          </cell>
          <cell r="I95">
            <v>2.2057486085113702E-2</v>
          </cell>
          <cell r="J95">
            <v>0</v>
          </cell>
          <cell r="K95">
            <v>0</v>
          </cell>
          <cell r="L95">
            <v>1</v>
          </cell>
        </row>
        <row r="96">
          <cell r="B96">
            <v>80</v>
          </cell>
          <cell r="C96" t="str">
            <v>Customer Service O&amp;M</v>
          </cell>
          <cell r="D96" t="str">
            <v>CUSO&amp;M</v>
          </cell>
          <cell r="E96">
            <v>0.80872140697328621</v>
          </cell>
          <cell r="F96">
            <v>5.3710147722282081E-2</v>
          </cell>
          <cell r="G96">
            <v>9.1055750309785091E-2</v>
          </cell>
          <cell r="H96">
            <v>5.6315009154573352E-3</v>
          </cell>
          <cell r="I96">
            <v>6.761718558040611E-3</v>
          </cell>
          <cell r="J96">
            <v>3.0732240557030156E-2</v>
          </cell>
          <cell r="K96">
            <v>3.3872349641185934E-3</v>
          </cell>
          <cell r="L96">
            <v>1.0000000000000002</v>
          </cell>
        </row>
        <row r="97">
          <cell r="B97">
            <v>81</v>
          </cell>
        </row>
        <row r="98">
          <cell r="B98">
            <v>82</v>
          </cell>
          <cell r="C98" t="str">
            <v>Taxable Income - Transmission</v>
          </cell>
          <cell r="D98" t="str">
            <v>TTXINC</v>
          </cell>
          <cell r="E98">
            <v>0.46650891681952333</v>
          </cell>
          <cell r="F98">
            <v>8.7828438527922364E-3</v>
          </cell>
          <cell r="G98">
            <v>0.34065970061662815</v>
          </cell>
          <cell r="H98">
            <v>3.4843615698445199E-2</v>
          </cell>
          <cell r="I98">
            <v>0.14920492301261104</v>
          </cell>
          <cell r="J98">
            <v>0</v>
          </cell>
          <cell r="K98">
            <v>0</v>
          </cell>
          <cell r="L98">
            <v>0.99999999999999989</v>
          </cell>
        </row>
        <row r="99">
          <cell r="B99">
            <v>83</v>
          </cell>
          <cell r="C99" t="str">
            <v>Taxable Income - Distribution</v>
          </cell>
          <cell r="D99" t="str">
            <v>DTXINC</v>
          </cell>
          <cell r="E99">
            <v>0.57193570903495394</v>
          </cell>
          <cell r="F99">
            <v>1.1303544545947928E-2</v>
          </cell>
          <cell r="G99">
            <v>0.31043545838333703</v>
          </cell>
          <cell r="H99">
            <v>2.3339736418959513E-2</v>
          </cell>
          <cell r="I99">
            <v>0</v>
          </cell>
          <cell r="J99">
            <v>8.0342413539153945E-2</v>
          </cell>
          <cell r="K99">
            <v>2.6431380776475713E-3</v>
          </cell>
          <cell r="L99">
            <v>1</v>
          </cell>
        </row>
        <row r="100">
          <cell r="B100">
            <v>84</v>
          </cell>
          <cell r="C100" t="str">
            <v>Taxable Income - Metering</v>
          </cell>
          <cell r="D100" t="str">
            <v>MTXINC</v>
          </cell>
          <cell r="E100">
            <v>0.61639466377766794</v>
          </cell>
          <cell r="F100">
            <v>5.9644562302406022E-2</v>
          </cell>
          <cell r="G100">
            <v>0.22641574573037759</v>
          </cell>
          <cell r="H100">
            <v>3.6595036608520454E-2</v>
          </cell>
          <cell r="I100">
            <v>6.0949991581027943E-2</v>
          </cell>
          <cell r="J100">
            <v>0</v>
          </cell>
          <cell r="K100">
            <v>0</v>
          </cell>
          <cell r="L100">
            <v>1</v>
          </cell>
        </row>
        <row r="101">
          <cell r="B101">
            <v>85</v>
          </cell>
          <cell r="C101" t="str">
            <v>Taxable Income - Customer Service</v>
          </cell>
          <cell r="D101" t="str">
            <v>CUTXINC</v>
          </cell>
          <cell r="E101">
            <v>0.80872140697328609</v>
          </cell>
          <cell r="F101">
            <v>5.3710147722282053E-2</v>
          </cell>
          <cell r="G101">
            <v>9.105575030978505E-2</v>
          </cell>
          <cell r="H101">
            <v>5.6315009154573326E-3</v>
          </cell>
          <cell r="I101">
            <v>6.7617185580406041E-3</v>
          </cell>
          <cell r="J101">
            <v>3.0732240557030145E-2</v>
          </cell>
          <cell r="K101">
            <v>3.3872349641185916E-3</v>
          </cell>
          <cell r="L101">
            <v>0.99999999999999989</v>
          </cell>
        </row>
        <row r="102">
          <cell r="B102">
            <v>86</v>
          </cell>
        </row>
        <row r="103">
          <cell r="B103">
            <v>87</v>
          </cell>
          <cell r="C103" t="str">
            <v>Total Cost of Service - Transmission</v>
          </cell>
          <cell r="D103" t="str">
            <v>TRACOS</v>
          </cell>
          <cell r="E103">
            <v>0.46650891681952339</v>
          </cell>
          <cell r="F103">
            <v>8.7828438527922364E-3</v>
          </cell>
          <cell r="G103">
            <v>0.34065970061662815</v>
          </cell>
          <cell r="H103">
            <v>3.4843615698445199E-2</v>
          </cell>
          <cell r="I103">
            <v>0.14920492301261107</v>
          </cell>
          <cell r="J103">
            <v>0</v>
          </cell>
          <cell r="K103">
            <v>0</v>
          </cell>
          <cell r="L103">
            <v>1</v>
          </cell>
        </row>
        <row r="104">
          <cell r="B104">
            <v>88</v>
          </cell>
          <cell r="C104" t="str">
            <v>Total Cost of Service - Distribution</v>
          </cell>
          <cell r="D104" t="str">
            <v>DISCOS</v>
          </cell>
          <cell r="E104">
            <v>0.55976461879519346</v>
          </cell>
          <cell r="F104">
            <v>1.2064882906630832E-2</v>
          </cell>
          <cell r="G104">
            <v>0.33465839066958364</v>
          </cell>
          <cell r="H104">
            <v>2.8581792174076776E-2</v>
          </cell>
          <cell r="I104">
            <v>1.4580678299196464E-2</v>
          </cell>
          <cell r="J104">
            <v>4.7929086197339675E-2</v>
          </cell>
          <cell r="K104">
            <v>2.4205509579792008E-3</v>
          </cell>
          <cell r="L104">
            <v>1</v>
          </cell>
        </row>
        <row r="105">
          <cell r="B105">
            <v>89</v>
          </cell>
          <cell r="C105" t="str">
            <v>Total Cost of Service - Metering</v>
          </cell>
          <cell r="D105" t="str">
            <v>METCOS</v>
          </cell>
          <cell r="E105">
            <v>0.67479955859889718</v>
          </cell>
          <cell r="F105">
            <v>4.9145122248417016E-2</v>
          </cell>
          <cell r="G105">
            <v>0.19246336958271107</v>
          </cell>
          <cell r="H105">
            <v>3.6849552016673219E-2</v>
          </cell>
          <cell r="I105">
            <v>4.6742397553301479E-2</v>
          </cell>
          <cell r="J105">
            <v>0</v>
          </cell>
          <cell r="K105">
            <v>0</v>
          </cell>
          <cell r="L105">
            <v>0.99999999999999989</v>
          </cell>
        </row>
        <row r="106">
          <cell r="B106">
            <v>90</v>
          </cell>
          <cell r="C106" t="str">
            <v>Total Cost of Service - Cust Serv</v>
          </cell>
          <cell r="D106" t="str">
            <v>CUSCOS</v>
          </cell>
          <cell r="E106">
            <v>0.80872140697328609</v>
          </cell>
          <cell r="F106">
            <v>5.3710147722282067E-2</v>
          </cell>
          <cell r="G106">
            <v>9.1055750309785077E-2</v>
          </cell>
          <cell r="H106">
            <v>5.6315009154573352E-3</v>
          </cell>
          <cell r="I106">
            <v>6.7617185580406084E-3</v>
          </cell>
          <cell r="J106">
            <v>3.0732240557030152E-2</v>
          </cell>
          <cell r="K106">
            <v>3.3872349641185934E-3</v>
          </cell>
          <cell r="L106">
            <v>1</v>
          </cell>
        </row>
        <row r="107">
          <cell r="B107">
            <v>91</v>
          </cell>
          <cell r="C107" t="str">
            <v>Total Cost of Service - All Functions</v>
          </cell>
          <cell r="D107" t="str">
            <v>TOTCOS</v>
          </cell>
          <cell r="E107">
            <v>0.53318868247847806</v>
          </cell>
          <cell r="F107">
            <v>1.3334813050976453E-2</v>
          </cell>
          <cell r="G107">
            <v>0.32415918426239726</v>
          </cell>
          <cell r="H107">
            <v>3.0672362388351884E-2</v>
          </cell>
          <cell r="I107">
            <v>7.1481826730457901E-2</v>
          </cell>
          <cell r="J107">
            <v>2.5797214308838221E-2</v>
          </cell>
          <cell r="K107">
            <v>1.3659167805002597E-3</v>
          </cell>
          <cell r="L107">
            <v>1.0000000000000002</v>
          </cell>
        </row>
        <row r="108">
          <cell r="B108">
            <v>92</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 II-I-1"/>
      <sheetName val="WP 1-A"/>
      <sheetName val="WP II-I-1.1"/>
      <sheetName val="WP II-I-1.2"/>
      <sheetName val="WP - II-I-TRAN"/>
      <sheetName val="WP - II-I-DIST"/>
      <sheetName val="WP - II-I-MET"/>
      <sheetName val="WP - II-I-TDCS"/>
      <sheetName val="WP - II-I-Total"/>
      <sheetName val="WP - II-I-Summary"/>
      <sheetName val="WP - II-I-2 Class Factors"/>
      <sheetName val="WP - II-I-2 Class Ratios"/>
      <sheetName val="WP - II-I-2 Class Rationale"/>
      <sheetName val="WP - Current"/>
      <sheetName val="WP - Curr Oth Rev"/>
      <sheetName val="WP - Oth Chgs"/>
      <sheetName val="WP - Summ"/>
      <sheetName val="WP - Wt Fact"/>
      <sheetName val="WP - Accts. 585_596"/>
      <sheetName val="WP - Accts. 586_597"/>
      <sheetName val="WP - Acct. 587"/>
      <sheetName val="WP - Acct. 902"/>
      <sheetName val="WP - Acct. 903"/>
      <sheetName val="WP - Acct. 903_IT"/>
      <sheetName val="WP - Accts. 907-10"/>
      <sheetName val="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_Rev"/>
      <sheetName val="III-A-1"/>
      <sheetName val="III-A TCOS Calculation"/>
      <sheetName val="II-H-1.3"/>
      <sheetName val="IV-J-1-Revenue Summary"/>
      <sheetName val="IV-J-5"/>
      <sheetName val="IV-J-7 Proof of Revenue Summary"/>
      <sheetName val="IV-J-7 Rate Design Summary"/>
      <sheetName val="IV-J-7 Residential"/>
      <sheetName val="IV-J-7 Secondary =&lt;10"/>
      <sheetName val="IV-J-7 Secondary &gt;10"/>
      <sheetName val="IV-J-7 Primary"/>
      <sheetName val="IV-J-7 Transmission"/>
      <sheetName val="IV-J-7 TCRF"/>
      <sheetName val="IV-J-7 TC2"/>
      <sheetName val="IV-J-7 TC3"/>
      <sheetName val="IV-J-7 TC5"/>
      <sheetName val="IV-J-7 SRC"/>
      <sheetName val="IV-J-7 ADFIT"/>
      <sheetName val="IV-J-7 EECRF"/>
      <sheetName val="IV-J-7 Nuclear Decom Fee"/>
      <sheetName val="IV-J-7 DCRF"/>
      <sheetName val="IV-J-7 CMC"/>
    </sheetNames>
    <sheetDataSet>
      <sheetData sheetId="0"/>
      <sheetData sheetId="1"/>
      <sheetData sheetId="2"/>
      <sheetData sheetId="3">
        <row r="1116">
          <cell r="B1116"/>
          <cell r="C1116"/>
          <cell r="D1116"/>
          <cell r="E1116"/>
          <cell r="F1116"/>
          <cell r="G1116"/>
          <cell r="H1116"/>
          <cell r="I1116"/>
        </row>
        <row r="1117">
          <cell r="B1117"/>
          <cell r="C1117"/>
          <cell r="D1117"/>
          <cell r="E1117"/>
          <cell r="F1117"/>
          <cell r="G1117"/>
          <cell r="H1117"/>
          <cell r="I1117"/>
        </row>
        <row r="1118">
          <cell r="B1118"/>
          <cell r="C1118" t="str">
            <v>Functional Allocation Factors</v>
          </cell>
          <cell r="D1118"/>
          <cell r="E1118"/>
          <cell r="F1118"/>
          <cell r="G1118"/>
          <cell r="H1118"/>
          <cell r="I1118"/>
        </row>
        <row r="1119">
          <cell r="B1119"/>
          <cell r="C1119"/>
          <cell r="D1119"/>
          <cell r="E1119">
            <v>1</v>
          </cell>
          <cell r="F1119">
            <v>2</v>
          </cell>
          <cell r="G1119">
            <v>3</v>
          </cell>
          <cell r="H1119">
            <v>4</v>
          </cell>
          <cell r="I1119">
            <v>5</v>
          </cell>
        </row>
        <row r="1120">
          <cell r="B1120">
            <v>1</v>
          </cell>
          <cell r="C1120" t="str">
            <v>Direct Assigned</v>
          </cell>
          <cell r="D1120" t="str">
            <v>DA</v>
          </cell>
          <cell r="E1120"/>
          <cell r="F1120"/>
          <cell r="G1120"/>
          <cell r="H1120"/>
          <cell r="I1120">
            <v>0.01</v>
          </cell>
        </row>
        <row r="1121">
          <cell r="B1121">
            <v>2</v>
          </cell>
          <cell r="C1121" t="str">
            <v>Transmission</v>
          </cell>
          <cell r="D1121" t="str">
            <v>TRAN</v>
          </cell>
          <cell r="E1121">
            <v>1</v>
          </cell>
          <cell r="F1121">
            <v>0</v>
          </cell>
          <cell r="G1121">
            <v>0</v>
          </cell>
          <cell r="H1121">
            <v>0</v>
          </cell>
          <cell r="I1121">
            <v>1</v>
          </cell>
        </row>
        <row r="1122">
          <cell r="B1122">
            <v>3</v>
          </cell>
          <cell r="C1122" t="str">
            <v>Distribution</v>
          </cell>
          <cell r="D1122" t="str">
            <v>DIST</v>
          </cell>
          <cell r="E1122">
            <v>0</v>
          </cell>
          <cell r="F1122">
            <v>1</v>
          </cell>
          <cell r="G1122">
            <v>0</v>
          </cell>
          <cell r="H1122">
            <v>0</v>
          </cell>
          <cell r="I1122">
            <v>1</v>
          </cell>
        </row>
        <row r="1123">
          <cell r="B1123">
            <v>4</v>
          </cell>
          <cell r="C1123" t="str">
            <v>Metering</v>
          </cell>
          <cell r="D1123" t="str">
            <v>MET</v>
          </cell>
          <cell r="E1123">
            <v>0</v>
          </cell>
          <cell r="F1123">
            <v>0</v>
          </cell>
          <cell r="G1123">
            <v>1</v>
          </cell>
          <cell r="H1123">
            <v>0</v>
          </cell>
          <cell r="I1123">
            <v>1</v>
          </cell>
        </row>
        <row r="1124">
          <cell r="B1124">
            <v>5</v>
          </cell>
          <cell r="C1124" t="str">
            <v>TDCS</v>
          </cell>
          <cell r="D1124" t="str">
            <v>TDCS</v>
          </cell>
          <cell r="E1124">
            <v>0</v>
          </cell>
          <cell r="F1124">
            <v>0</v>
          </cell>
          <cell r="G1124">
            <v>0</v>
          </cell>
          <cell r="H1124">
            <v>1</v>
          </cell>
          <cell r="I1124">
            <v>1</v>
          </cell>
        </row>
        <row r="1125">
          <cell r="B1125">
            <v>6</v>
          </cell>
          <cell r="C1125" t="str">
            <v>Total Revenue Requirement</v>
          </cell>
          <cell r="D1125" t="str">
            <v>TOTREV</v>
          </cell>
          <cell r="E1125">
            <v>0.43260000984973729</v>
          </cell>
          <cell r="F1125">
            <v>0.51185605648146604</v>
          </cell>
          <cell r="G1125">
            <v>1.8139330407630022E-2</v>
          </cell>
          <cell r="H1125">
            <v>3.7404603261166687E-2</v>
          </cell>
          <cell r="I1125">
            <v>1.0000000000000002</v>
          </cell>
        </row>
        <row r="1126">
          <cell r="B1126">
            <v>7</v>
          </cell>
          <cell r="C1126" t="str">
            <v>Total O&amp;M Expense, excluding Fuel &amp; Purchased Power</v>
          </cell>
          <cell r="D1126" t="str">
            <v>TOMXFP(565)</v>
          </cell>
          <cell r="E1126">
            <v>0.15532316781458136</v>
          </cell>
          <cell r="F1126">
            <v>0.73500114202192357</v>
          </cell>
          <cell r="G1126">
            <v>5.5936746180648622E-3</v>
          </cell>
          <cell r="H1126">
            <v>0.10408201554543017</v>
          </cell>
          <cell r="I1126">
            <v>0.99999999999999989</v>
          </cell>
        </row>
        <row r="1127">
          <cell r="B1127">
            <v>8</v>
          </cell>
          <cell r="C1127" t="str">
            <v>Total O&amp;M and A&amp;G, excluding Fuel &amp; Purchased Power</v>
          </cell>
          <cell r="D1127" t="str">
            <v>OMAGXFP(565)</v>
          </cell>
          <cell r="E1127">
            <v>0.17717409133451048</v>
          </cell>
          <cell r="F1127">
            <v>0.73597803957893115</v>
          </cell>
          <cell r="G1127">
            <v>4.6168987176889451E-3</v>
          </cell>
          <cell r="H1127">
            <v>8.2230970368869463E-2</v>
          </cell>
          <cell r="I1127">
            <v>1</v>
          </cell>
        </row>
        <row r="1128">
          <cell r="B1128">
            <v>9</v>
          </cell>
          <cell r="C1128" t="str">
            <v>DIST Operations composite allocator (FERC accounts 581-587 &amp; 589)</v>
          </cell>
          <cell r="D1128" t="str">
            <v>DISTOPX</v>
          </cell>
          <cell r="E1128">
            <v>0</v>
          </cell>
          <cell r="F1128">
            <v>1</v>
          </cell>
          <cell r="G1128">
            <v>0</v>
          </cell>
          <cell r="H1128">
            <v>0</v>
          </cell>
          <cell r="I1128">
            <v>1</v>
          </cell>
        </row>
        <row r="1129">
          <cell r="B1129">
            <v>10</v>
          </cell>
          <cell r="C1129" t="str">
            <v>Composite allocator (FERC accounts 902 &amp; 903)</v>
          </cell>
          <cell r="D1129" t="str">
            <v>C902_3</v>
          </cell>
          <cell r="E1129">
            <v>0</v>
          </cell>
          <cell r="F1129">
            <v>0</v>
          </cell>
          <cell r="G1129">
            <v>4.5124777988500557E-2</v>
          </cell>
          <cell r="H1129">
            <v>0.95487522201149944</v>
          </cell>
          <cell r="I1129">
            <v>1</v>
          </cell>
        </row>
        <row r="1130">
          <cell r="B1130">
            <v>11</v>
          </cell>
          <cell r="C1130" t="str">
            <v>Composite allocator (FERC accounts 906, 908 &amp; 909)</v>
          </cell>
          <cell r="D1130" t="str">
            <v>C906_9</v>
          </cell>
          <cell r="E1130">
            <v>0</v>
          </cell>
          <cell r="F1130">
            <v>0</v>
          </cell>
          <cell r="G1130">
            <v>0</v>
          </cell>
          <cell r="H1130">
            <v>1</v>
          </cell>
          <cell r="I1130">
            <v>1</v>
          </cell>
        </row>
        <row r="1131">
          <cell r="B1131">
            <v>12</v>
          </cell>
          <cell r="C1131" t="str">
            <v>Personnel-related</v>
          </cell>
          <cell r="D1131" t="str">
            <v>PAYXAG</v>
          </cell>
          <cell r="E1131">
            <v>0.19867948094405824</v>
          </cell>
          <cell r="F1131">
            <v>0.73687343761273583</v>
          </cell>
          <cell r="G1131">
            <v>1.8926307567518851E-3</v>
          </cell>
          <cell r="H1131">
            <v>6.2554450686454169E-2</v>
          </cell>
          <cell r="I1131">
            <v>1.0000000000000002</v>
          </cell>
        </row>
        <row r="1132">
          <cell r="B1132">
            <v>13</v>
          </cell>
          <cell r="C1132" t="str">
            <v>General Plant - Net</v>
          </cell>
          <cell r="D1132" t="str">
            <v>GNLPLT-N</v>
          </cell>
          <cell r="E1132">
            <v>0.21438600470692107</v>
          </cell>
          <cell r="F1132">
            <v>0.66427071746159994</v>
          </cell>
          <cell r="G1132">
            <v>5.478551496416588E-2</v>
          </cell>
          <cell r="H1132">
            <v>6.6557762867313131E-2</v>
          </cell>
          <cell r="I1132">
            <v>1</v>
          </cell>
        </row>
        <row r="1133">
          <cell r="B1133">
            <v>14</v>
          </cell>
          <cell r="C1133" t="str">
            <v>Net Plant, excluding General Plant</v>
          </cell>
          <cell r="D1133" t="str">
            <v>PLTXGNL-N</v>
          </cell>
          <cell r="E1133">
            <v>0.37184059527624186</v>
          </cell>
          <cell r="F1133">
            <v>0.60159766997780617</v>
          </cell>
          <cell r="G1133">
            <v>2.1905060075725142E-2</v>
          </cell>
          <cell r="H1133">
            <v>4.6566746702268458E-3</v>
          </cell>
          <cell r="I1133">
            <v>1</v>
          </cell>
        </row>
        <row r="1134">
          <cell r="B1134">
            <v>15</v>
          </cell>
          <cell r="C1134" t="str">
            <v>Net Plant in Service</v>
          </cell>
          <cell r="D1134" t="str">
            <v>PLTSVC-N</v>
          </cell>
          <cell r="E1134">
            <v>0.35746817935868375</v>
          </cell>
          <cell r="F1134">
            <v>0.60731845018498198</v>
          </cell>
          <cell r="G1134">
            <v>2.4906379830877793E-2</v>
          </cell>
          <cell r="H1134">
            <v>1.0306990625456387E-2</v>
          </cell>
          <cell r="I1134">
            <v>1</v>
          </cell>
        </row>
        <row r="1135">
          <cell r="B1135">
            <v>16</v>
          </cell>
          <cell r="C1135" t="str">
            <v>Net Plant in Service, excluding Intangible Plant</v>
          </cell>
          <cell r="D1135" t="str">
            <v>PLTSVC-NX</v>
          </cell>
          <cell r="E1135">
            <v>0.36297651923095753</v>
          </cell>
          <cell r="F1135">
            <v>0.61185548052918992</v>
          </cell>
          <cell r="G1135">
            <v>1.8994178134631185E-2</v>
          </cell>
          <cell r="H1135">
            <v>6.1738221052213384E-3</v>
          </cell>
          <cell r="I1135">
            <v>1</v>
          </cell>
        </row>
        <row r="1136">
          <cell r="B1136">
            <v>17</v>
          </cell>
          <cell r="C1136" t="str">
            <v>Transmission Substation Plant Account 353</v>
          </cell>
          <cell r="D1136" t="str">
            <v>TPLNT353</v>
          </cell>
          <cell r="E1136">
            <v>0.92189501759115977</v>
          </cell>
          <cell r="F1136">
            <v>7.8104982408840229E-2</v>
          </cell>
          <cell r="G1136">
            <v>0</v>
          </cell>
          <cell r="H1136">
            <v>0</v>
          </cell>
          <cell r="I1136">
            <v>1</v>
          </cell>
        </row>
        <row r="1137">
          <cell r="B1137">
            <v>18</v>
          </cell>
          <cell r="C1137" t="str">
            <v>Distribution Substation Plant Account 362</v>
          </cell>
          <cell r="D1137" t="str">
            <v>DPLNT362</v>
          </cell>
          <cell r="E1137">
            <v>0.37401766083929749</v>
          </cell>
          <cell r="F1137">
            <v>0.62598233916070256</v>
          </cell>
          <cell r="G1137">
            <v>0</v>
          </cell>
          <cell r="H1137">
            <v>0</v>
          </cell>
          <cell r="I1137">
            <v>1</v>
          </cell>
        </row>
        <row r="1138">
          <cell r="B1138">
            <v>19</v>
          </cell>
          <cell r="C1138" t="str">
            <v>Property Tax</v>
          </cell>
          <cell r="D1138" t="str">
            <v>ADTAXEXP</v>
          </cell>
          <cell r="E1138">
            <v>0.35548607933523524</v>
          </cell>
          <cell r="F1138">
            <v>0.60325420940799257</v>
          </cell>
          <cell r="G1138">
            <v>3.5029302726239435E-2</v>
          </cell>
          <cell r="H1138">
            <v>6.2304085305327573E-3</v>
          </cell>
          <cell r="I1138">
            <v>1</v>
          </cell>
        </row>
        <row r="1139">
          <cell r="B1139">
            <v>20</v>
          </cell>
          <cell r="C1139" t="str">
            <v>Total Rate Base</v>
          </cell>
          <cell r="D1139" t="str">
            <v>TRTBSE</v>
          </cell>
          <cell r="E1139">
            <v>0.36526698430683663</v>
          </cell>
          <cell r="F1139">
            <v>0.59970298858402959</v>
          </cell>
          <cell r="G1139">
            <v>2.3188309326611551E-2</v>
          </cell>
          <cell r="H1139">
            <v>1.1841717782522198E-2</v>
          </cell>
          <cell r="I1139">
            <v>1</v>
          </cell>
        </row>
        <row r="1140">
          <cell r="B1140">
            <v>21</v>
          </cell>
          <cell r="C1140" t="str">
            <v>Total Gross Plant in Service</v>
          </cell>
          <cell r="D1140" t="str">
            <v>GPLT</v>
          </cell>
          <cell r="E1140">
            <v>0.31814295257527314</v>
          </cell>
          <cell r="F1140">
            <v>0.63965111616118564</v>
          </cell>
          <cell r="G1140">
            <v>3.0276934847189445E-2</v>
          </cell>
          <cell r="H1140">
            <v>1.1928996416351643E-2</v>
          </cell>
          <cell r="I1140">
            <v>0.99999999999999978</v>
          </cell>
        </row>
        <row r="1141">
          <cell r="B1141">
            <v>22</v>
          </cell>
          <cell r="C1141" t="str">
            <v>Miscellaneous Intangible Plant (Not Used)</v>
          </cell>
          <cell r="D1141" t="str">
            <v>E30301</v>
          </cell>
          <cell r="E1141">
            <v>0</v>
          </cell>
          <cell r="F1141">
            <v>0</v>
          </cell>
          <cell r="G1141">
            <v>0</v>
          </cell>
          <cell r="H1141">
            <v>0</v>
          </cell>
          <cell r="I1141">
            <v>0</v>
          </cell>
        </row>
        <row r="1142">
          <cell r="B1142">
            <v>23</v>
          </cell>
          <cell r="C1142" t="str">
            <v>Miscellaneous Intangible Plant</v>
          </cell>
          <cell r="D1142" t="str">
            <v>E30302</v>
          </cell>
          <cell r="E1142">
            <v>1.7533375790409363E-2</v>
          </cell>
          <cell r="F1142">
            <v>0.32732582906790625</v>
          </cell>
          <cell r="G1142">
            <v>0.38976460733164736</v>
          </cell>
          <cell r="H1142">
            <v>0.26537618781003713</v>
          </cell>
          <cell r="I1142">
            <v>1</v>
          </cell>
        </row>
        <row r="1143">
          <cell r="B1143">
            <v>24</v>
          </cell>
          <cell r="C1143" t="str">
            <v>Land and Land Fees (Not Used)</v>
          </cell>
          <cell r="D1143" t="str">
            <v>E31001</v>
          </cell>
          <cell r="E1143">
            <v>0</v>
          </cell>
          <cell r="F1143">
            <v>0</v>
          </cell>
          <cell r="G1143">
            <v>0</v>
          </cell>
          <cell r="H1143">
            <v>0</v>
          </cell>
          <cell r="I1143">
            <v>0</v>
          </cell>
        </row>
        <row r="1144">
          <cell r="B1144">
            <v>25</v>
          </cell>
          <cell r="C1144" t="str">
            <v>Land and Land Fees</v>
          </cell>
          <cell r="D1144" t="str">
            <v>E35001</v>
          </cell>
          <cell r="E1144">
            <v>0.9836636232415561</v>
          </cell>
          <cell r="F1144">
            <v>1.6336376758443984E-2</v>
          </cell>
          <cell r="G1144">
            <v>0</v>
          </cell>
          <cell r="H1144">
            <v>0</v>
          </cell>
          <cell r="I1144">
            <v>1</v>
          </cell>
        </row>
        <row r="1145">
          <cell r="B1145">
            <v>26</v>
          </cell>
          <cell r="C1145" t="str">
            <v>Land and Land Rights</v>
          </cell>
          <cell r="D1145" t="str">
            <v>E35002</v>
          </cell>
          <cell r="E1145">
            <v>0.99998008310893349</v>
          </cell>
          <cell r="F1145">
            <v>1.9916891066539088E-5</v>
          </cell>
          <cell r="G1145">
            <v>0</v>
          </cell>
          <cell r="H1145">
            <v>0</v>
          </cell>
          <cell r="I1145">
            <v>1</v>
          </cell>
        </row>
        <row r="1146">
          <cell r="B1146">
            <v>27</v>
          </cell>
          <cell r="C1146" t="str">
            <v>Structures and Improvements</v>
          </cell>
          <cell r="D1146" t="str">
            <v>E35201</v>
          </cell>
          <cell r="E1146">
            <v>0.96530936993874217</v>
          </cell>
          <cell r="F1146">
            <v>3.4690630061257881E-2</v>
          </cell>
          <cell r="G1146">
            <v>0</v>
          </cell>
          <cell r="H1146">
            <v>0</v>
          </cell>
          <cell r="I1146">
            <v>1</v>
          </cell>
        </row>
        <row r="1147">
          <cell r="B1147">
            <v>28</v>
          </cell>
          <cell r="C1147" t="str">
            <v>Station Equipment</v>
          </cell>
          <cell r="D1147" t="str">
            <v>E35301</v>
          </cell>
          <cell r="E1147">
            <v>0.92189501759115977</v>
          </cell>
          <cell r="F1147">
            <v>7.8104982408840229E-2</v>
          </cell>
          <cell r="G1147">
            <v>0</v>
          </cell>
          <cell r="H1147">
            <v>0</v>
          </cell>
          <cell r="I1147">
            <v>1</v>
          </cell>
        </row>
        <row r="1148">
          <cell r="B1148">
            <v>29</v>
          </cell>
          <cell r="C1148" t="str">
            <v>Towers and Fixtures</v>
          </cell>
          <cell r="D1148" t="str">
            <v>E35401</v>
          </cell>
          <cell r="E1148">
            <v>1</v>
          </cell>
          <cell r="F1148">
            <v>0</v>
          </cell>
          <cell r="G1148">
            <v>0</v>
          </cell>
          <cell r="H1148">
            <v>0</v>
          </cell>
          <cell r="I1148">
            <v>1</v>
          </cell>
        </row>
        <row r="1149">
          <cell r="B1149">
            <v>30</v>
          </cell>
          <cell r="C1149" t="str">
            <v>Poles, Towers and Fixtures</v>
          </cell>
          <cell r="D1149" t="str">
            <v>E35501</v>
          </cell>
          <cell r="E1149">
            <v>1</v>
          </cell>
          <cell r="F1149">
            <v>0</v>
          </cell>
          <cell r="G1149">
            <v>0</v>
          </cell>
          <cell r="H1149">
            <v>0</v>
          </cell>
          <cell r="I1149">
            <v>1</v>
          </cell>
        </row>
        <row r="1150">
          <cell r="B1150">
            <v>31</v>
          </cell>
          <cell r="C1150" t="str">
            <v>Overhead Conductors and Devices</v>
          </cell>
          <cell r="D1150" t="str">
            <v>E35601</v>
          </cell>
          <cell r="E1150">
            <v>1</v>
          </cell>
          <cell r="F1150">
            <v>0</v>
          </cell>
          <cell r="G1150">
            <v>0</v>
          </cell>
          <cell r="H1150">
            <v>0</v>
          </cell>
          <cell r="I1150">
            <v>1</v>
          </cell>
        </row>
        <row r="1151">
          <cell r="B1151">
            <v>32</v>
          </cell>
          <cell r="C1151" t="str">
            <v>Underground Conduit</v>
          </cell>
          <cell r="D1151" t="str">
            <v>E35701</v>
          </cell>
          <cell r="E1151">
            <v>1</v>
          </cell>
          <cell r="F1151">
            <v>0</v>
          </cell>
          <cell r="G1151">
            <v>0</v>
          </cell>
          <cell r="H1151">
            <v>0</v>
          </cell>
          <cell r="I1151">
            <v>1</v>
          </cell>
        </row>
        <row r="1152">
          <cell r="B1152">
            <v>33</v>
          </cell>
          <cell r="C1152" t="str">
            <v>Underground Conductors and Devices</v>
          </cell>
          <cell r="D1152" t="str">
            <v>E35801</v>
          </cell>
          <cell r="E1152">
            <v>1</v>
          </cell>
          <cell r="F1152">
            <v>0</v>
          </cell>
          <cell r="G1152">
            <v>0</v>
          </cell>
          <cell r="H1152">
            <v>0</v>
          </cell>
          <cell r="I1152">
            <v>1</v>
          </cell>
        </row>
        <row r="1153">
          <cell r="B1153">
            <v>34</v>
          </cell>
          <cell r="C1153" t="str">
            <v>Roads and Trails</v>
          </cell>
          <cell r="D1153" t="str">
            <v>E35901</v>
          </cell>
          <cell r="E1153">
            <v>1</v>
          </cell>
          <cell r="F1153">
            <v>0</v>
          </cell>
          <cell r="G1153">
            <v>0</v>
          </cell>
          <cell r="H1153">
            <v>0</v>
          </cell>
          <cell r="I1153">
            <v>1</v>
          </cell>
        </row>
        <row r="1154">
          <cell r="B1154">
            <v>35</v>
          </cell>
          <cell r="C1154" t="str">
            <v>Land and Land Fees</v>
          </cell>
          <cell r="D1154" t="str">
            <v>E36001</v>
          </cell>
          <cell r="E1154">
            <v>0.57922867966678637</v>
          </cell>
          <cell r="F1154">
            <v>0.42077132033321357</v>
          </cell>
          <cell r="G1154">
            <v>0</v>
          </cell>
          <cell r="H1154">
            <v>0</v>
          </cell>
          <cell r="I1154">
            <v>1</v>
          </cell>
        </row>
        <row r="1155">
          <cell r="B1155">
            <v>36</v>
          </cell>
          <cell r="C1155" t="str">
            <v>Land and Land Rights</v>
          </cell>
          <cell r="D1155" t="str">
            <v>E36002</v>
          </cell>
          <cell r="E1155">
            <v>5.193205584874587E-2</v>
          </cell>
          <cell r="F1155">
            <v>0.94806794415125406</v>
          </cell>
          <cell r="G1155">
            <v>0</v>
          </cell>
          <cell r="H1155">
            <v>0</v>
          </cell>
          <cell r="I1155">
            <v>0.99999999999999989</v>
          </cell>
        </row>
        <row r="1156">
          <cell r="B1156">
            <v>37</v>
          </cell>
          <cell r="C1156" t="str">
            <v>Structures and Improvements</v>
          </cell>
          <cell r="D1156" t="str">
            <v>E36101</v>
          </cell>
          <cell r="E1156">
            <v>0.34622153661931548</v>
          </cell>
          <cell r="F1156">
            <v>0.65377846338068457</v>
          </cell>
          <cell r="G1156">
            <v>0</v>
          </cell>
          <cell r="H1156">
            <v>0</v>
          </cell>
          <cell r="I1156">
            <v>1</v>
          </cell>
        </row>
        <row r="1157">
          <cell r="B1157">
            <v>38</v>
          </cell>
          <cell r="C1157" t="str">
            <v>Station Equipment</v>
          </cell>
          <cell r="D1157" t="str">
            <v>E36201</v>
          </cell>
          <cell r="E1157">
            <v>0.37401766083929749</v>
          </cell>
          <cell r="F1157">
            <v>0.62598233916070256</v>
          </cell>
          <cell r="G1157">
            <v>0</v>
          </cell>
          <cell r="H1157">
            <v>0</v>
          </cell>
          <cell r="I1157">
            <v>1</v>
          </cell>
        </row>
        <row r="1158">
          <cell r="B1158">
            <v>39</v>
          </cell>
          <cell r="C1158" t="str">
            <v>Poles, Towers, and Fixtures</v>
          </cell>
          <cell r="D1158" t="str">
            <v>E36401</v>
          </cell>
          <cell r="E1158">
            <v>0</v>
          </cell>
          <cell r="F1158">
            <v>1</v>
          </cell>
          <cell r="G1158">
            <v>0</v>
          </cell>
          <cell r="H1158">
            <v>0</v>
          </cell>
          <cell r="I1158">
            <v>1</v>
          </cell>
        </row>
        <row r="1159">
          <cell r="B1159">
            <v>40</v>
          </cell>
          <cell r="C1159" t="str">
            <v>Overhead Conductors and Devices</v>
          </cell>
          <cell r="D1159" t="str">
            <v>E36501</v>
          </cell>
          <cell r="E1159">
            <v>0</v>
          </cell>
          <cell r="F1159">
            <v>1</v>
          </cell>
          <cell r="G1159">
            <v>0</v>
          </cell>
          <cell r="H1159">
            <v>0</v>
          </cell>
          <cell r="I1159">
            <v>1</v>
          </cell>
        </row>
        <row r="1160">
          <cell r="B1160">
            <v>41</v>
          </cell>
          <cell r="C1160" t="str">
            <v>Underground Conduit</v>
          </cell>
          <cell r="D1160" t="str">
            <v>E36601</v>
          </cell>
          <cell r="E1160">
            <v>0</v>
          </cell>
          <cell r="F1160">
            <v>1</v>
          </cell>
          <cell r="G1160">
            <v>0</v>
          </cell>
          <cell r="H1160">
            <v>0</v>
          </cell>
          <cell r="I1160">
            <v>1</v>
          </cell>
        </row>
        <row r="1161">
          <cell r="B1161">
            <v>42</v>
          </cell>
          <cell r="C1161" t="str">
            <v>Underground Conductors and Devices</v>
          </cell>
          <cell r="D1161" t="str">
            <v>E36701</v>
          </cell>
          <cell r="E1161">
            <v>0</v>
          </cell>
          <cell r="F1161">
            <v>1</v>
          </cell>
          <cell r="G1161">
            <v>0</v>
          </cell>
          <cell r="H1161">
            <v>0</v>
          </cell>
          <cell r="I1161">
            <v>1</v>
          </cell>
        </row>
        <row r="1162">
          <cell r="B1162">
            <v>43</v>
          </cell>
          <cell r="C1162" t="str">
            <v>Line Transformers</v>
          </cell>
          <cell r="D1162" t="str">
            <v>E36801</v>
          </cell>
          <cell r="E1162">
            <v>0</v>
          </cell>
          <cell r="F1162">
            <v>1</v>
          </cell>
          <cell r="G1162">
            <v>0</v>
          </cell>
          <cell r="H1162">
            <v>0</v>
          </cell>
          <cell r="I1162">
            <v>1</v>
          </cell>
        </row>
        <row r="1163">
          <cell r="B1163">
            <v>44</v>
          </cell>
          <cell r="C1163" t="str">
            <v>Services</v>
          </cell>
          <cell r="D1163" t="str">
            <v>E36901</v>
          </cell>
          <cell r="E1163">
            <v>0</v>
          </cell>
          <cell r="F1163">
            <v>1</v>
          </cell>
          <cell r="G1163">
            <v>0</v>
          </cell>
          <cell r="H1163">
            <v>0</v>
          </cell>
          <cell r="I1163">
            <v>1</v>
          </cell>
        </row>
        <row r="1164">
          <cell r="B1164">
            <v>45</v>
          </cell>
          <cell r="C1164" t="str">
            <v>Meters</v>
          </cell>
          <cell r="D1164" t="str">
            <v>E37001</v>
          </cell>
          <cell r="E1164">
            <v>0</v>
          </cell>
          <cell r="F1164">
            <v>0</v>
          </cell>
          <cell r="G1164">
            <v>1</v>
          </cell>
          <cell r="H1164">
            <v>0</v>
          </cell>
          <cell r="I1164">
            <v>1</v>
          </cell>
        </row>
        <row r="1165">
          <cell r="B1165">
            <v>46</v>
          </cell>
          <cell r="C1165" t="str">
            <v>AMS Meters</v>
          </cell>
          <cell r="D1165" t="str">
            <v>E37003</v>
          </cell>
          <cell r="E1165">
            <v>0</v>
          </cell>
          <cell r="F1165">
            <v>0</v>
          </cell>
          <cell r="G1165">
            <v>1</v>
          </cell>
          <cell r="H1165">
            <v>0</v>
          </cell>
          <cell r="I1165">
            <v>1</v>
          </cell>
        </row>
        <row r="1166">
          <cell r="B1166">
            <v>47</v>
          </cell>
          <cell r="C1166" t="str">
            <v>Street Lighting &amp; Signal Systems</v>
          </cell>
          <cell r="D1166" t="str">
            <v>E37301</v>
          </cell>
          <cell r="E1166">
            <v>0</v>
          </cell>
          <cell r="F1166">
            <v>1</v>
          </cell>
          <cell r="G1166">
            <v>0</v>
          </cell>
          <cell r="H1166">
            <v>0</v>
          </cell>
          <cell r="I1166">
            <v>1</v>
          </cell>
        </row>
        <row r="1167">
          <cell r="B1167">
            <v>48</v>
          </cell>
          <cell r="C1167" t="str">
            <v>Security Lighting</v>
          </cell>
          <cell r="D1167" t="str">
            <v>E37401</v>
          </cell>
          <cell r="E1167">
            <v>0</v>
          </cell>
          <cell r="F1167">
            <v>0</v>
          </cell>
          <cell r="G1167">
            <v>0</v>
          </cell>
          <cell r="H1167">
            <v>0</v>
          </cell>
          <cell r="I1167">
            <v>0</v>
          </cell>
        </row>
        <row r="1168">
          <cell r="B1168">
            <v>49</v>
          </cell>
          <cell r="C1168" t="str">
            <v>Land and Land Fees</v>
          </cell>
          <cell r="D1168" t="str">
            <v>E38901</v>
          </cell>
          <cell r="E1168">
            <v>3.3607690422406702E-2</v>
          </cell>
          <cell r="F1168">
            <v>0.95469792070958681</v>
          </cell>
          <cell r="G1168">
            <v>9.3922924190469447E-3</v>
          </cell>
          <cell r="H1168">
            <v>2.3020964489595202E-3</v>
          </cell>
          <cell r="I1168">
            <v>1</v>
          </cell>
        </row>
        <row r="1169">
          <cell r="B1169">
            <v>50</v>
          </cell>
          <cell r="C1169" t="str">
            <v>Land and Land Rights</v>
          </cell>
          <cell r="D1169" t="str">
            <v>E38902</v>
          </cell>
          <cell r="E1169">
            <v>3.1742262928657373E-3</v>
          </cell>
          <cell r="F1169">
            <v>0.91170715667238755</v>
          </cell>
          <cell r="G1169">
            <v>6.6808363713871969E-3</v>
          </cell>
          <cell r="H1169">
            <v>7.8437780663359546E-2</v>
          </cell>
          <cell r="I1169">
            <v>1</v>
          </cell>
        </row>
        <row r="1170">
          <cell r="B1170">
            <v>51</v>
          </cell>
          <cell r="C1170" t="str">
            <v>Structures and Improvements</v>
          </cell>
          <cell r="D1170" t="str">
            <v>E39001</v>
          </cell>
          <cell r="E1170">
            <v>0.12424320863383879</v>
          </cell>
          <cell r="F1170">
            <v>0.8574601523750115</v>
          </cell>
          <cell r="G1170">
            <v>1.1322084156471363E-2</v>
          </cell>
          <cell r="H1170">
            <v>6.9745548346783022E-3</v>
          </cell>
          <cell r="I1170">
            <v>1</v>
          </cell>
        </row>
        <row r="1171">
          <cell r="B1171">
            <v>52</v>
          </cell>
          <cell r="C1171" t="str">
            <v>Office Furniture and Equipment</v>
          </cell>
          <cell r="D1171" t="str">
            <v>E39101</v>
          </cell>
          <cell r="E1171">
            <v>7.8854958658747518E-2</v>
          </cell>
          <cell r="F1171">
            <v>0.70593171078363837</v>
          </cell>
          <cell r="G1171">
            <v>8.9223465372124042E-3</v>
          </cell>
          <cell r="H1171">
            <v>0.20629098402040164</v>
          </cell>
          <cell r="I1171">
            <v>0.99999999999999978</v>
          </cell>
        </row>
        <row r="1172">
          <cell r="B1172">
            <v>53</v>
          </cell>
          <cell r="C1172" t="str">
            <v>Transportation Equipment</v>
          </cell>
          <cell r="D1172" t="str">
            <v>E39201</v>
          </cell>
          <cell r="E1172">
            <v>0.26441776891268121</v>
          </cell>
          <cell r="F1172">
            <v>0.60014490566336032</v>
          </cell>
          <cell r="G1172">
            <v>3.6223294046989089E-2</v>
          </cell>
          <cell r="H1172">
            <v>9.9214031376969408E-2</v>
          </cell>
          <cell r="I1172">
            <v>1</v>
          </cell>
        </row>
        <row r="1173">
          <cell r="B1173">
            <v>54</v>
          </cell>
          <cell r="C1173" t="str">
            <v>Stores Equipment</v>
          </cell>
          <cell r="D1173" t="str">
            <v>E39301</v>
          </cell>
          <cell r="E1173">
            <v>0.29599603393088819</v>
          </cell>
          <cell r="F1173">
            <v>0.68990889643803344</v>
          </cell>
          <cell r="G1173">
            <v>1.4095069631078379E-2</v>
          </cell>
          <cell r="H1173">
            <v>0</v>
          </cell>
          <cell r="I1173">
            <v>1</v>
          </cell>
        </row>
        <row r="1174">
          <cell r="B1174">
            <v>55</v>
          </cell>
          <cell r="C1174" t="str">
            <v>Tools, Shop and Engine Equipment</v>
          </cell>
          <cell r="D1174" t="str">
            <v>E39401</v>
          </cell>
          <cell r="E1174">
            <v>8.0204083326299771E-3</v>
          </cell>
          <cell r="F1174">
            <v>0.98016751010872027</v>
          </cell>
          <cell r="G1174">
            <v>1.1812081558649773E-2</v>
          </cell>
          <cell r="H1174">
            <v>0</v>
          </cell>
          <cell r="I1174">
            <v>1</v>
          </cell>
        </row>
        <row r="1175">
          <cell r="B1175">
            <v>56</v>
          </cell>
          <cell r="C1175" t="str">
            <v>Laboratory Equipment</v>
          </cell>
          <cell r="D1175" t="str">
            <v>E39501</v>
          </cell>
          <cell r="E1175">
            <v>0</v>
          </cell>
          <cell r="F1175">
            <v>0.17500365181281449</v>
          </cell>
          <cell r="G1175">
            <v>0.79092231724653494</v>
          </cell>
          <cell r="H1175">
            <v>3.4074030940650556E-2</v>
          </cell>
          <cell r="I1175">
            <v>1</v>
          </cell>
        </row>
        <row r="1176">
          <cell r="B1176">
            <v>57</v>
          </cell>
          <cell r="C1176" t="str">
            <v>Power Operated Equipment</v>
          </cell>
          <cell r="D1176" t="str">
            <v>E39601</v>
          </cell>
          <cell r="E1176">
            <v>0.46506187656173825</v>
          </cell>
          <cell r="F1176">
            <v>0.35950210447303327</v>
          </cell>
          <cell r="G1176">
            <v>7.2466113031431504E-3</v>
          </cell>
          <cell r="H1176">
            <v>0.16818940766208548</v>
          </cell>
          <cell r="I1176">
            <v>1.0000000000000002</v>
          </cell>
        </row>
        <row r="1177">
          <cell r="B1177">
            <v>58</v>
          </cell>
          <cell r="C1177" t="str">
            <v>Communication Equipment</v>
          </cell>
          <cell r="D1177" t="str">
            <v>E39701</v>
          </cell>
          <cell r="E1177">
            <v>0.20030000041104543</v>
          </cell>
          <cell r="F1177">
            <v>0.63189999987881984</v>
          </cell>
          <cell r="G1177">
            <v>7.1199999657030902E-2</v>
          </cell>
          <cell r="H1177">
            <v>9.6600000053103791E-2</v>
          </cell>
          <cell r="I1177">
            <v>1</v>
          </cell>
        </row>
        <row r="1178">
          <cell r="B1178">
            <v>59</v>
          </cell>
          <cell r="C1178" t="str">
            <v>Computer Equipment</v>
          </cell>
          <cell r="D1178" t="str">
            <v>E39702</v>
          </cell>
          <cell r="E1178">
            <v>0.18576713601797487</v>
          </cell>
          <cell r="F1178">
            <v>0.65860767468959958</v>
          </cell>
          <cell r="G1178">
            <v>6.6034049426079044E-2</v>
          </cell>
          <cell r="H1178">
            <v>8.9591139866346522E-2</v>
          </cell>
          <cell r="I1178">
            <v>1</v>
          </cell>
        </row>
        <row r="1179">
          <cell r="B1179">
            <v>60</v>
          </cell>
          <cell r="C1179" t="str">
            <v>Miscellaneous Equipment</v>
          </cell>
          <cell r="D1179" t="str">
            <v>E39801</v>
          </cell>
          <cell r="E1179">
            <v>0.17117960198981941</v>
          </cell>
          <cell r="F1179">
            <v>0.69628032431409037</v>
          </cell>
          <cell r="G1179">
            <v>6.6212218282959163E-3</v>
          </cell>
          <cell r="H1179">
            <v>0.12591885186779433</v>
          </cell>
          <cell r="I1179">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ams, Yolanda M." refreshedDate="43536.448754398145" createdVersion="6" refreshedVersion="6" minRefreshableVersion="3" recordCount="399" xr:uid="{C0EC98E7-30A2-4453-AB42-F7CCB699853F}">
  <cacheSource type="worksheet">
    <worksheetSource ref="B3:Q402" sheet="Data"/>
  </cacheSource>
  <cacheFields count="16">
    <cacheField name="Partner object" numFmtId="0">
      <sharedItems count="119">
        <s v="COAR0000156200"/>
        <s v="COAR0000156205"/>
        <s v="COAR0000156207"/>
        <s v="COAR0000156223"/>
        <s v="COAR0000156225"/>
        <s v="COAR0000156226"/>
        <s v="COAR0000156239"/>
        <s v="COAR0000156256"/>
        <s v="COAR0000156256TELEBL"/>
        <s v="COAR0000156261"/>
        <s v="COAR0000156261DDD1"/>
        <s v="COAR0000156261DDD2"/>
        <s v="COAR0000156261DDD3"/>
        <s v="COAR0000156261DDD4"/>
        <s v="COAR0000156261DDD5"/>
        <s v="COAR0000156261DDD7"/>
        <s v="COAR0000156265"/>
        <s v="COAR0000156266"/>
        <s v="COAR0000156267"/>
        <s v="COAR0000156269"/>
        <s v="COAR0000156295"/>
        <s v="COAR0000156296"/>
        <s v="COAR0000156298"/>
        <s v="COAR0000157523"/>
        <s v="COAR0000157555"/>
        <s v="COAR0000157585"/>
        <s v="COAR0000157623"/>
        <s v="COAR0000157737"/>
        <s v="COAR0000157932"/>
        <s v="S156200EX       ENTMD"/>
        <s v="S156200EX       ENTMS"/>
        <s v="S156200EX      HEB001"/>
        <s v="S156200EX      HEB002"/>
        <s v="S156200EX      HEB003"/>
        <s v="S156200EX      HEBSAP"/>
        <s v="S156200EX      ITB002"/>
        <s v="S156200EX      ITB003"/>
        <s v="S156200EX      ITB015"/>
        <s v="S156200EX      ITB016"/>
        <s v="S156200EX      ITB022"/>
        <s v="S156200EX      ITB023"/>
        <s v="S156200EX      ITB025"/>
        <s v="S156200EX      ITB026"/>
        <s v="S156200EX      ITB029"/>
        <s v="S156200EX      ITB030"/>
        <s v="S156200EX      ITB032"/>
        <s v="S156200EX      ITB034"/>
        <s v="S156200EX      ITB035"/>
        <s v="S156200EX      ITB036"/>
        <s v="S156200EX      ITB039"/>
        <s v="S156200EX      ITB041"/>
        <s v="S156200EX      ITB042"/>
        <s v="S156200EX      ITB048"/>
        <s v="S156200EX      ITB052"/>
        <s v="S156200EX      ITB053"/>
        <s v="S156200EX      ITB054"/>
        <s v="S156200EX      ITD072"/>
        <s v="S156200EX      ITD074"/>
        <s v="S156200EX      ITD083"/>
        <s v="S156200EX      ITD095"/>
        <s v="S156200EX      ITD096"/>
        <s v="S156200EX      ITD098"/>
        <s v="S156200EX      ITD102"/>
        <s v="S156200EX      ITD103"/>
        <s v="S156200EX     ENTB019"/>
        <s v="S156200EX     ENTB020"/>
        <s v="S156200EX     ENTB021"/>
        <s v="S156200EX     ENTD000"/>
        <s v="S156200EX     ENTD096"/>
        <s v="S156200EX     ENTD097"/>
        <s v="S156200EX     ITBM008"/>
        <s v="S156200EX     ITBM010"/>
        <s v="S156200EX     ITBM012"/>
        <s v="S156200EX     SAPPSBW"/>
        <s v="S156200EX     SAPPSFI"/>
        <s v="S156200EX     SAPPSHR"/>
        <s v="S156200EX     SAPPSMM"/>
        <s v="S156200EX     SAPPSPR"/>
        <s v="S156200EX     SAPPSSD"/>
        <s v="S156200EX    ENTMD-CD"/>
        <s v="S156200EX    ENTMDADM"/>
        <s v="S156200EX    ENTMS-CD"/>
        <s v="S156200EX    SAPPSADM"/>
        <s v="S156200EX    SAPPSCCS"/>
        <s v="S156200EX    SAPPSCRM"/>
        <s v="S156200EX    SAPPSESD"/>
        <s v="S156200EX    SAPPSSMU"/>
        <s v="S156200EX    SAPPSSRM"/>
        <s v="S156200EX   HEB001-CD"/>
        <s v="S156200EX   HEB002-CD"/>
        <s v="S156200EX   HEB003-CD"/>
        <s v="S156200EX   ITB022-CD"/>
        <s v="S156200EX   ITD101-GC"/>
        <s v="S156200EX   SAPPSBWBM"/>
        <s v="S156200EX   SAPPSCNTB"/>
        <s v="S156200EX  ENTB009-CP"/>
        <s v="S156200EX  ENTB009-DC"/>
        <s v="S156200EX  ENTB009-FM"/>
        <s v="S156200EX  ENTB009-LN"/>
        <s v="S156200EX  ENTB009-NS"/>
        <s v="S156200EX  ENTB009-NW"/>
        <s v="S156200EX  ENTD122-CC"/>
        <s v="S156200EX  ITD101-CES"/>
        <s v="S156200EX  ITD101-CIC"/>
        <s v="S156200EX  SAPPSALLOC"/>
        <s v="S156200EX  SAPPSBW-CD"/>
        <s v="S156200EX  SAPPSFI-CD"/>
        <s v="S156200EX  SAPPSHR-CD"/>
        <s v="S156200EX  SAPPSINFRA"/>
        <s v="S156200EX  SAPPSMM-CD"/>
        <s v="S156200EX  SAPPSPR-CD"/>
        <s v="S156200EX  SAPPSSD-CD"/>
        <s v="S156200EX ENTD117-DT1"/>
        <s v="S156200EX ENTD117-DT2"/>
        <s v="S156200EX ENTMDADM-CD"/>
        <s v="S156200EX SAPPSCCS-CD"/>
        <s v="S156200EX SAPPSCRM-CD"/>
        <s v="S156200EX SAPPSESD-CD"/>
        <s v="S156200EX SAPPSSRM-CD"/>
      </sharedItems>
    </cacheField>
    <cacheField name="Partner WBS Element" numFmtId="0">
      <sharedItems/>
    </cacheField>
    <cacheField name="Partner Object Description" numFmtId="0">
      <sharedItems count="119">
        <s v="COAR0000156200"/>
        <s v="COAR0000156205"/>
        <s v="COAR0000156207"/>
        <s v="COAR0000156223"/>
        <s v="COAR0000156225"/>
        <s v="COAR0000156226"/>
        <s v="COAR0000156239"/>
        <s v="COAR0000156256"/>
        <s v="COAR0000156256TELEBL"/>
        <s v="COAR0000156261"/>
        <s v="COAR0000156261DDD1"/>
        <s v="COAR0000156261DDD2"/>
        <s v="COAR0000156261DDD3"/>
        <s v="COAR0000156261DDD4"/>
        <s v="COAR0000156261DDD5"/>
        <s v="COAR0000156261DDD7"/>
        <s v="COAR0000156265"/>
        <s v="COAR0000156266"/>
        <s v="COAR0000156267"/>
        <s v="COAR0000156269"/>
        <s v="COAR0000156295"/>
        <s v="COAR0000156296"/>
        <s v="COAR0000156298"/>
        <s v="COAR0000157523"/>
        <s v="COAR0000157555"/>
        <s v="COAR0000157585"/>
        <s v="COAR0000157623"/>
        <s v="COAR0000157737"/>
        <s v="COAR0000157932"/>
        <s v="S156200EX       ENTMD  PS-Mobile Data"/>
        <s v="S156200EX       ENTMS  Microsoft Enterprise -Production Support"/>
        <s v="S156200EX      HEB001  PS - ECI"/>
        <s v="S156200EX      HEB002  EAI - Elec Ops Support"/>
        <s v="S156200EX      HEB003  PS - Customer Information Systems"/>
        <s v="S156200EX      HEBSAP  SAP Software Maintenance"/>
        <s v="S156200EX      ITB002  Tools Support"/>
        <s v="S156200EX      ITB003  Web Svcs - IT Support"/>
        <s v="S156200EX      ITB015  SAP Data Retention/Archiving"/>
        <s v="S156200EX      ITB016  Systems &amp; Utilities Support"/>
        <s v="S156200EX      ITB022  Identity Management-PS"/>
        <s v="S156200EX      ITB023  Enterprise Enabler Virtuoso Support"/>
        <s v="S156200EX      ITB025  HATS Production Support"/>
        <s v="S156200EX      ITB026  SOC Staffing"/>
        <s v="S156200EX      ITB029  HANA - Upgrades Program"/>
        <s v="S156200EX      ITB030  Project Server - Release I"/>
        <s v="S156200EX      ITB032  PS HANA Baseline"/>
        <s v="S156200EX      ITB034  CAF - Baseline Maintenance"/>
        <s v="S156200EX      ITB035  EEV Stonebond Baseline Maintenance"/>
        <s v="S156200EX      ITB036  MS XRM - Baseline Maintenance"/>
        <s v="S156200EX      ITB039  HANA SPS Upgrade"/>
        <s v="S156200EX      ITB041  Microsoft Project Online Implementation"/>
        <s v="S156200EX      ITB042  Mobile Iron"/>
        <s v="S156200EX      ITB048  SAP Data Model Foundation -Global BP I&amp;R"/>
        <s v="S156200EX      ITB052  B2C IAM Enhancements"/>
        <s v="S156200EX      ITB053  SailPoint Upgrade"/>
        <s v="S156200EX      ITB054  2018 Upgrade of Teamsites"/>
        <s v="S156200EX      ITD072  IT Billable Hours"/>
        <s v="S156200EX      ITD074  Cybersecurity Incident Response"/>
        <s v="S156200EX      ITD083  Data Center Automation"/>
        <s v="S156200EX      ITD095  Contact Center Call Handling Modificatio"/>
        <s v="S156200EX      ITD096  Worksoft Solution"/>
        <s v="S156200EX      ITD098  Mobile Application Solutions Ecosystem"/>
        <s v="S156200EX      ITD102  Carbon Black"/>
        <s v="S156200EX      ITD103  TOPIC Phase 1 Pending Items"/>
        <s v="S156200EX     ENTB019  DS-BOBJ Production Support"/>
        <s v="S156200EX     ENTB020  EDGE Production Support"/>
        <s v="S156200EX     ENTB021  TABLEAU Production Support"/>
        <s v="S156200EX     ENTD000  Greenfield O&amp;M Discretionary"/>
        <s v="S156200EX     ENTD096  Managed Workstations"/>
        <s v="S156200EX     ENTD097  Office 365 Integration"/>
        <s v="S156200EX     ITBM008  ISAS Migration to HANA"/>
        <s v="S156200EX     ITBM010  TO Security Enhancements"/>
        <s v="S156200EX     ITBM012  Privileged Access Management"/>
        <s v="S156200EX     SAPPSBW  SAP PS Business Warehouse"/>
        <s v="S156200EX     SAPPSFI  SAP PS Finance"/>
        <s v="S156200EX     SAPPSHR  SAP PS Human Resources"/>
        <s v="S156200EX     SAPPSMM  SAP PS Materials Management"/>
        <s v="S156200EX     SAPPSPR  SAP PS Payroll"/>
        <s v="S156200EX     SAPPSSD  SAP PS Sales and Distribution"/>
        <s v="S156200EX    ENTMD-CD  PS-Mobile Data - Client Driven"/>
        <s v="S156200EX    ENTMDADM  Mobile Data System Admin"/>
        <s v="S156200EX    ENTMS-CD  Microsoft Enterprise -PS - Client Driven"/>
        <s v="S156200EX    SAPPSADM  SAP PS Application Maintenance"/>
        <s v="S156200EX    SAPPSCCS  SAP PS Customer Care Services"/>
        <s v="S156200EX    SAPPSCRM  SAP PS Cust Relationship Mgmt (CRM)"/>
        <s v="S156200EX    SAPPSESD  SAP PS Energy Service Delivery"/>
        <s v="S156200EX    SAPPSSMU  SAP Solution Manager Upgrade"/>
        <s v="S156200EX    SAPPSSRM  SAP PS Supplier Relationship Management"/>
        <s v="S156200EX   HEB001-CD  PS ECI Client Driven"/>
        <s v="S156200EX   HEB002-CD  EAI - Elec Ops Support - Client Driven"/>
        <s v="S156200EX   HEB003-CD  PS - Customer Info Sys - Client Driven"/>
        <s v="S156200EX   ITB022-CD  Identity Management-PS - Client Driven"/>
        <s v="S156200EX   ITD101-GC  EPM General Costs"/>
        <s v="S156200EX   SAPPSBWBM  SAP BM Business Warehouse"/>
        <s v="S156200EX   SAPPSCNTB  CenterBridge Production Support"/>
        <s v="S156200EX  ENTB009-CP  Data Center Prod Sup - Computing Platfrm"/>
        <s v="S156200EX  ENTB009-DC  Data Center Prod Sup - Data Center Mgmt"/>
        <s v="S156200EX  ENTB009-FM  Data Center Prod Sup - Facilities Mgmt"/>
        <s v="S156200EX  ENTB009-LN  Data Center Prod Sup - LAN Services"/>
        <s v="S156200EX  ENTB009-NS  Data Center Prod Sup - Network Security"/>
        <s v="S156200EX  ENTB009-NW  Data Center Prod Sup - Network Services"/>
        <s v="S156200EX  ENTD122-CC  Vectren Intg - Customer Care Overflow"/>
        <s v="S156200EX  ITD101-CES  Enterprise Perf Mgmt - CES Gas Supply"/>
        <s v="S156200EX  ITD101-CIC  Enterprise Perf Mgmt - C&amp;I Customers"/>
        <s v="S156200EX  SAPPSALLOC  SAP PS Allocations"/>
        <s v="S156200EX  SAPPSBW-CD  SAP PS Business Whse - Client Driven"/>
        <s v="S156200EX  SAPPSFI-CD  SAP PS Finance - Client Driven"/>
        <s v="S156200EX  SAPPSHR-CD  SAP PS Human Resources - Client Driven"/>
        <s v="S156200EX  SAPPSINFRA  SAP PS Infrastructure"/>
        <s v="S156200EX  SAPPSMM-CD  SAP PS Materials Mgmt - Client Driven"/>
        <s v="S156200EX  SAPPSPR-CD  SAP PS Payroll - Client Driven"/>
        <s v="S156200EX  SAPPSSD-CD  SAP PS Sales and Distrib - Client Driven"/>
        <s v="S156200EX ENTD117-DT1  Digital Transformation - 001"/>
        <s v="S156200EX ENTD117-DT2  Oracle EAI Blueprinting"/>
        <s v="S156200EX ENTMDADM-CD  Mobile Data System Admin - Client Driven"/>
        <s v="S156200EX SAPPSCCS-CD  SAP PS Cust Care Svcs - Client Driven"/>
        <s v="S156200EX SAPPSCRM-CD  SAP PS CRM - Client Driven"/>
        <s v="S156200EX SAPPSESD-CD  SAP PS ESD - Client Driven"/>
        <s v="S156200EX SAPPSSRM-CD  SAP PS Suplier Rel Mgmt - Client Driven"/>
      </sharedItems>
    </cacheField>
    <cacheField name="Cost Object Category" numFmtId="0">
      <sharedItems count="5">
        <s v="Management Oversight/Security/Tech Risk"/>
        <s v="Services"/>
        <s v="Cross Charges"/>
        <s v="Projects"/>
        <s v="SAPPS"/>
      </sharedItems>
    </cacheField>
    <cacheField name="Cost Center" numFmtId="0">
      <sharedItems/>
    </cacheField>
    <cacheField name="CC Desc" numFmtId="0">
      <sharedItems count="2">
        <s v="IT CEHE - CCS"/>
        <s v="IT Customer Care  90"/>
      </sharedItems>
    </cacheField>
    <cacheField name="Cost Element" numFmtId="0">
      <sharedItems/>
    </cacheField>
    <cacheField name="CE Desc" numFmtId="0">
      <sharedItems/>
    </cacheField>
    <cacheField name="YTD Actual" numFmtId="0">
      <sharedItems containsString="0" containsBlank="1" containsNumber="1" minValue="-34070.589999999997" maxValue="528750.57999999996"/>
    </cacheField>
    <cacheField name="YTD Plan" numFmtId="0">
      <sharedItems containsString="0" containsBlank="1" containsNumber="1" minValue="-129794.31" maxValue="604352"/>
    </cacheField>
    <cacheField name="Variance" numFmtId="0">
      <sharedItems containsString="0" containsBlank="1" containsNumber="1" minValue="-194550" maxValue="364631.22"/>
    </cacheField>
    <cacheField name="Var %" numFmtId="0">
      <sharedItems containsBlank="1" containsMixedTypes="1" containsNumber="1" minValue="-681410.8" maxValue="113176.83333333299"/>
    </cacheField>
    <cacheField name="Annual_x000a_Plan" numFmtId="0">
      <sharedItems containsString="0" containsBlank="1" containsNumber="1" minValue="-129794.31" maxValue="604352"/>
    </cacheField>
    <cacheField name="Forecast" numFmtId="0">
      <sharedItems containsString="0" containsBlank="1" containsNumber="1" minValue="-19520.09" maxValue="913041.63"/>
    </cacheField>
    <cacheField name="Variance2" numFmtId="0">
      <sharedItems containsString="0" containsBlank="1" containsNumber="1" minValue="-193619.91" maxValue="356185.58"/>
    </cacheField>
    <cacheField name="Var %2" numFmtId="0">
      <sharedItems containsBlank="1" containsMixedTypes="1" containsNumber="1" minValue="-390400.8" maxValue="70504.5"/>
    </cacheField>
  </cacheFields>
  <extLst>
    <ext xmlns:x14="http://schemas.microsoft.com/office/spreadsheetml/2009/9/main" uri="{725AE2AE-9491-48be-B2B4-4EB974FC3084}">
      <x14:pivotCacheDefinition pivotCacheId="148741280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
  <r>
    <x v="0"/>
    <s v="Not assigned"/>
    <x v="0"/>
    <x v="0"/>
    <s v="157763"/>
    <x v="0"/>
    <s v="642099"/>
    <s v="IT Adm &amp; X-Chgs"/>
    <n v="10465.25"/>
    <n v="10282.09"/>
    <n v="183.16"/>
    <n v="1.781349900652E-2"/>
    <n v="10282.09"/>
    <n v="10542.99"/>
    <n v="260.89999999999998"/>
    <n v="2.537421866566E-2"/>
  </r>
  <r>
    <x v="0"/>
    <s v="Not assigned"/>
    <x v="0"/>
    <x v="0"/>
    <s v="157769"/>
    <x v="1"/>
    <s v="642099"/>
    <s v="IT Adm &amp; X-Chgs"/>
    <n v="40190.07"/>
    <n v="41561.019999999997"/>
    <n v="-1370.95"/>
    <n v="-3.2986437772700002E-2"/>
    <n v="41561.019999999997"/>
    <n v="46330.12"/>
    <n v="4769.1000000000004"/>
    <n v="0.11474934927006"/>
  </r>
  <r>
    <x v="1"/>
    <s v="Not assigned"/>
    <x v="1"/>
    <x v="0"/>
    <s v="157763"/>
    <x v="0"/>
    <s v="642069"/>
    <s v="IT Allocations"/>
    <m/>
    <n v="-32098.45"/>
    <n v="32098.45"/>
    <n v="1"/>
    <n v="-32098.45"/>
    <m/>
    <n v="32098.45"/>
    <n v="1"/>
  </r>
  <r>
    <x v="1"/>
    <s v="Not assigned"/>
    <x v="1"/>
    <x v="0"/>
    <s v="157769"/>
    <x v="1"/>
    <s v="642069"/>
    <s v="IT Allocations"/>
    <m/>
    <n v="-129794.31"/>
    <n v="129794.31"/>
    <n v="1"/>
    <n v="-129794.31"/>
    <m/>
    <n v="129794.31"/>
    <n v="1"/>
  </r>
  <r>
    <x v="2"/>
    <s v="Not assigned"/>
    <x v="2"/>
    <x v="0"/>
    <s v="157763"/>
    <x v="0"/>
    <s v="642150"/>
    <s v="IT Internal Controls"/>
    <n v="38086.26"/>
    <n v="32950.1"/>
    <n v="5136.16"/>
    <n v="0.15587691691375999"/>
    <n v="32950.1"/>
    <n v="36934.61"/>
    <n v="3984.51"/>
    <n v="0.12092558140946"/>
  </r>
  <r>
    <x v="2"/>
    <s v="Not assigned"/>
    <x v="2"/>
    <x v="0"/>
    <s v="157769"/>
    <x v="1"/>
    <s v="642150"/>
    <s v="IT Internal Controls"/>
    <n v="144438.03"/>
    <n v="133236.5"/>
    <n v="11201.53"/>
    <n v="8.4072532676860004E-2"/>
    <n v="133236.5"/>
    <n v="170989.8"/>
    <n v="37753.300000000003"/>
    <n v="0.28335553695872001"/>
  </r>
  <r>
    <x v="3"/>
    <s v="Not assigned"/>
    <x v="3"/>
    <x v="1"/>
    <s v="157763"/>
    <x v="0"/>
    <s v="642064"/>
    <s v="IT Desktop Support"/>
    <n v="13300.67"/>
    <n v="13436.16"/>
    <n v="-135.49"/>
    <n v="-1.008398232828E-2"/>
    <n v="13436.16"/>
    <n v="13147.71"/>
    <n v="-288.45"/>
    <n v="-2.146818733924E-2"/>
  </r>
  <r>
    <x v="4"/>
    <s v="Not assigned"/>
    <x v="4"/>
    <x v="0"/>
    <s v="157763"/>
    <x v="0"/>
    <s v="642069"/>
    <s v="IT Allocations"/>
    <n v="12085.05"/>
    <n v="10360.09"/>
    <n v="1724.96"/>
    <n v="0.16650048406915"/>
    <n v="10360.09"/>
    <n v="11191.45"/>
    <n v="831.36"/>
    <n v="8.0246407125809993E-2"/>
  </r>
  <r>
    <x v="4"/>
    <s v="Not assigned"/>
    <x v="4"/>
    <x v="0"/>
    <s v="157769"/>
    <x v="1"/>
    <s v="642069"/>
    <s v="IT Allocations"/>
    <n v="42441"/>
    <n v="41892.26"/>
    <n v="548.74"/>
    <n v="1.309883973794E-2"/>
    <n v="41892.26"/>
    <n v="51640.07"/>
    <n v="9747.81"/>
    <n v="0.23268761341593999"/>
  </r>
  <r>
    <x v="5"/>
    <s v="Not assigned"/>
    <x v="5"/>
    <x v="0"/>
    <s v="157763"/>
    <x v="0"/>
    <s v="642069"/>
    <s v="IT Allocations"/>
    <n v="6790.55"/>
    <n v="-0.06"/>
    <n v="6790.61"/>
    <n v="113176.83333333299"/>
    <n v="-0.06"/>
    <n v="2312.33"/>
    <n v="2312.39"/>
    <n v="38539.833333333299"/>
  </r>
  <r>
    <x v="5"/>
    <s v="Not assigned"/>
    <x v="5"/>
    <x v="0"/>
    <s v="157769"/>
    <x v="1"/>
    <s v="642069"/>
    <s v="IT Allocations"/>
    <n v="174974.96"/>
    <n v="-6.34"/>
    <n v="174981.3"/>
    <n v="27599.5741324921"/>
    <n v="-6.34"/>
    <n v="217250.5"/>
    <n v="217256.84"/>
    <n v="34267.640378548902"/>
  </r>
  <r>
    <x v="6"/>
    <s v="Not assigned"/>
    <x v="6"/>
    <x v="0"/>
    <s v="157763"/>
    <x v="0"/>
    <s v="642069"/>
    <s v="IT Allocations"/>
    <n v="139.47"/>
    <n v="-0.01"/>
    <n v="139.47999999999999"/>
    <n v="13948"/>
    <n v="-0.01"/>
    <n v="403.02"/>
    <n v="403.03"/>
    <n v="40303"/>
  </r>
  <r>
    <x v="6"/>
    <s v="Not assigned"/>
    <x v="6"/>
    <x v="0"/>
    <s v="157769"/>
    <x v="1"/>
    <s v="642069"/>
    <s v="IT Allocations"/>
    <n v="11600.8"/>
    <n v="0.53"/>
    <n v="11600.27"/>
    <n v="21887.301886792498"/>
    <n v="0.53"/>
    <n v="33499.39"/>
    <n v="33498.86"/>
    <n v="63205.396226415098"/>
  </r>
  <r>
    <x v="7"/>
    <s v="Not assigned"/>
    <x v="7"/>
    <x v="1"/>
    <s v="157763"/>
    <x v="0"/>
    <s v="642069"/>
    <s v="IT Allocations"/>
    <n v="-5322.91"/>
    <n v="-0.03"/>
    <n v="-5322.88"/>
    <n v="-177429.33333333299"/>
    <n v="-0.03"/>
    <n v="-4215.25"/>
    <n v="-4215.22"/>
    <n v="-140507.33333333299"/>
  </r>
  <r>
    <x v="8"/>
    <s v="Not assigned"/>
    <x v="8"/>
    <x v="1"/>
    <s v="157763"/>
    <x v="0"/>
    <s v="643538"/>
    <s v="IT Services"/>
    <n v="53419.8"/>
    <n v="53938.44"/>
    <n v="-518.64"/>
    <n v="-9.6154060072900002E-3"/>
    <n v="53938.44"/>
    <n v="53506.239999999998"/>
    <n v="-432.2"/>
    <n v="-8.0128383394099997E-3"/>
  </r>
  <r>
    <x v="9"/>
    <s v="Not assigned"/>
    <x v="9"/>
    <x v="1"/>
    <s v="157763"/>
    <x v="0"/>
    <s v="642064"/>
    <s v="IT Desktop Support"/>
    <n v="-34070.589999999997"/>
    <n v="-0.05"/>
    <n v="-34070.54"/>
    <n v="-681410.8"/>
    <n v="-0.05"/>
    <n v="-19520.09"/>
    <n v="-19520.04"/>
    <n v="-390400.8"/>
  </r>
  <r>
    <x v="10"/>
    <s v="Not assigned"/>
    <x v="10"/>
    <x v="1"/>
    <s v="157763"/>
    <x v="0"/>
    <s v="643508"/>
    <s v="IT Desktop Support"/>
    <n v="59456.54"/>
    <n v="59368.2"/>
    <n v="88.34"/>
    <n v="1.4880019943299999E-3"/>
    <n v="59368.2"/>
    <n v="59456.54"/>
    <n v="88.34"/>
    <n v="1.4880019943299999E-3"/>
  </r>
  <r>
    <x v="11"/>
    <s v="Not assigned"/>
    <x v="11"/>
    <x v="1"/>
    <s v="157763"/>
    <x v="0"/>
    <s v="643508"/>
    <s v="IT Desktop Support"/>
    <n v="11528.85"/>
    <n v="11511.72"/>
    <n v="17.13"/>
    <n v="1.4880487016699999E-3"/>
    <n v="11511.72"/>
    <n v="11528.85"/>
    <n v="17.13"/>
    <n v="1.4880487016699999E-3"/>
  </r>
  <r>
    <x v="12"/>
    <s v="Not assigned"/>
    <x v="12"/>
    <x v="1"/>
    <s v="157763"/>
    <x v="0"/>
    <s v="643508"/>
    <s v="IT Desktop Support"/>
    <n v="28204.11"/>
    <n v="28162.2"/>
    <n v="41.91"/>
    <n v="1.48816498711E-3"/>
    <n v="28162.2"/>
    <n v="28204.11"/>
    <n v="41.91"/>
    <n v="1.48816498711E-3"/>
  </r>
  <r>
    <x v="13"/>
    <s v="Not assigned"/>
    <x v="13"/>
    <x v="1"/>
    <s v="157763"/>
    <x v="0"/>
    <s v="643508"/>
    <s v="IT Desktop Support"/>
    <n v="24540.47"/>
    <n v="24504"/>
    <n v="36.47"/>
    <n v="1.48832843617E-3"/>
    <n v="24504"/>
    <n v="24540.47"/>
    <n v="36.47"/>
    <n v="1.48832843617E-3"/>
  </r>
  <r>
    <x v="14"/>
    <s v="Not assigned"/>
    <x v="14"/>
    <x v="1"/>
    <s v="157763"/>
    <x v="0"/>
    <s v="643508"/>
    <s v="IT Desktop Support"/>
    <n v="213552"/>
    <n v="213552"/>
    <n v="0"/>
    <n v="0"/>
    <n v="213552"/>
    <n v="213552"/>
    <n v="0"/>
    <n v="0"/>
  </r>
  <r>
    <x v="15"/>
    <s v="Not assigned"/>
    <x v="15"/>
    <x v="1"/>
    <s v="157763"/>
    <x v="0"/>
    <s v="643508"/>
    <s v="IT Desktop Support"/>
    <n v="23924.43"/>
    <n v="23888.880000000001"/>
    <n v="35.549999999999997"/>
    <n v="1.48814008861E-3"/>
    <n v="23888.880000000001"/>
    <n v="23924.43"/>
    <n v="35.549999999999997"/>
    <n v="1.48814008861E-3"/>
  </r>
  <r>
    <x v="16"/>
    <s v="Not assigned"/>
    <x v="16"/>
    <x v="0"/>
    <s v="157763"/>
    <x v="0"/>
    <s v="642099"/>
    <s v="IT Adm &amp; X-Chgs"/>
    <n v="2936.1"/>
    <n v="2987.96"/>
    <n v="-51.86"/>
    <n v="-1.7356323377820001E-2"/>
    <n v="2987.96"/>
    <n v="3079.43"/>
    <n v="91.47"/>
    <n v="3.0612859609900001E-2"/>
  </r>
  <r>
    <x v="16"/>
    <s v="Not assigned"/>
    <x v="16"/>
    <x v="0"/>
    <s v="157769"/>
    <x v="1"/>
    <s v="642099"/>
    <s v="IT Adm &amp; X-Chgs"/>
    <n v="12552.54"/>
    <n v="12082.18"/>
    <n v="470.36"/>
    <n v="3.8930060634749998E-2"/>
    <n v="12082.18"/>
    <n v="14094.54"/>
    <n v="2012.36"/>
    <n v="0.16655603541745001"/>
  </r>
  <r>
    <x v="17"/>
    <s v="Not assigned"/>
    <x v="17"/>
    <x v="0"/>
    <s v="157763"/>
    <x v="0"/>
    <s v="642069"/>
    <s v="IT Allocations"/>
    <n v="2927.09"/>
    <n v="0.04"/>
    <n v="2927.05"/>
    <n v="73176.25"/>
    <n v="0.04"/>
    <n v="2820.22"/>
    <n v="2820.18"/>
    <n v="70504.5"/>
  </r>
  <r>
    <x v="17"/>
    <s v="Not assigned"/>
    <x v="17"/>
    <x v="0"/>
    <s v="157763"/>
    <x v="0"/>
    <s v="646329"/>
    <s v="IT -Misc Bus Expense"/>
    <n v="0.62"/>
    <m/>
    <n v="0.62"/>
    <s v="X"/>
    <m/>
    <m/>
    <m/>
    <m/>
  </r>
  <r>
    <x v="18"/>
    <s v="Not assigned"/>
    <x v="18"/>
    <x v="0"/>
    <s v="157763"/>
    <x v="0"/>
    <s v="642069"/>
    <s v="IT Allocations"/>
    <n v="6809.56"/>
    <n v="7833.98"/>
    <n v="-1024.42"/>
    <n v="-0.13076622610729"/>
    <n v="7833.98"/>
    <n v="6910.92"/>
    <n v="-923.06"/>
    <n v="-0.11782771975420001"/>
  </r>
  <r>
    <x v="18"/>
    <s v="Not assigned"/>
    <x v="18"/>
    <x v="0"/>
    <s v="157769"/>
    <x v="1"/>
    <s v="642069"/>
    <s v="IT Allocations"/>
    <n v="27668.62"/>
    <n v="31670.38"/>
    <n v="-4001.76"/>
    <n v="-0.12635655145281"/>
    <n v="31670.38"/>
    <n v="31819"/>
    <n v="148.62"/>
    <n v="4.6927128755600003E-3"/>
  </r>
  <r>
    <x v="19"/>
    <s v="Not assigned"/>
    <x v="19"/>
    <x v="0"/>
    <s v="157763"/>
    <x v="0"/>
    <s v="642069"/>
    <s v="IT Allocations"/>
    <n v="5661.3"/>
    <n v="7186.12"/>
    <n v="-1524.82"/>
    <n v="-0.21218960997033001"/>
    <n v="7186.12"/>
    <n v="5700.29"/>
    <n v="-1485.83"/>
    <n v="-0.20676387257657999"/>
  </r>
  <r>
    <x v="19"/>
    <s v="Not assigned"/>
    <x v="19"/>
    <x v="0"/>
    <s v="157769"/>
    <x v="1"/>
    <s v="642069"/>
    <s v="IT Allocations"/>
    <n v="23639.56"/>
    <n v="29050.04"/>
    <n v="-5410.48"/>
    <n v="-0.18624690361872001"/>
    <n v="29050.04"/>
    <n v="26691.39"/>
    <n v="-2358.65"/>
    <n v="-8.1192659287219998E-2"/>
  </r>
  <r>
    <x v="20"/>
    <s v="Not assigned"/>
    <x v="20"/>
    <x v="0"/>
    <s v="157763"/>
    <x v="0"/>
    <s v="642069"/>
    <s v="IT Allocations"/>
    <n v="6200.04"/>
    <n v="4147.22"/>
    <n v="2052.8200000000002"/>
    <n v="0.49498700334200002"/>
    <n v="4147.22"/>
    <n v="6311.56"/>
    <n v="2164.34"/>
    <n v="0.52187730576144997"/>
  </r>
  <r>
    <x v="20"/>
    <s v="Not assigned"/>
    <x v="20"/>
    <x v="0"/>
    <s v="157769"/>
    <x v="1"/>
    <s v="642069"/>
    <s v="IT Allocations"/>
    <n v="25194.22"/>
    <n v="16770.189999999999"/>
    <n v="8424.0300000000007"/>
    <n v="0.50232167912229997"/>
    <n v="16770.189999999999"/>
    <n v="28856.38"/>
    <n v="12086.19"/>
    <n v="0.72069487584816005"/>
  </r>
  <r>
    <x v="21"/>
    <s v="Not assigned"/>
    <x v="21"/>
    <x v="0"/>
    <s v="157763"/>
    <x v="0"/>
    <s v="642069"/>
    <s v="IT Allocations"/>
    <n v="14227.11"/>
    <n v="9979.48"/>
    <n v="4247.63"/>
    <n v="0.42563640590492002"/>
    <n v="9979.48"/>
    <n v="14416.65"/>
    <n v="4437.17"/>
    <n v="0.44462937948671"/>
  </r>
  <r>
    <x v="21"/>
    <s v="Not assigned"/>
    <x v="21"/>
    <x v="0"/>
    <s v="157769"/>
    <x v="1"/>
    <s v="642069"/>
    <s v="IT Allocations"/>
    <n v="58100.12"/>
    <n v="40352.29"/>
    <n v="17747.830000000002"/>
    <n v="0.43982212657572001"/>
    <n v="40352.29"/>
    <n v="66358.880000000005"/>
    <n v="26006.59"/>
    <n v="0.64448857797166004"/>
  </r>
  <r>
    <x v="22"/>
    <s v="Not assigned"/>
    <x v="22"/>
    <x v="0"/>
    <s v="157763"/>
    <x v="0"/>
    <s v="642099"/>
    <s v="IT Adm &amp; X-Chgs"/>
    <n v="721.53"/>
    <n v="715.29"/>
    <n v="6.24"/>
    <n v="8.7237344293899996E-3"/>
    <n v="715.29"/>
    <n v="745.16"/>
    <n v="29.87"/>
    <n v="4.1759286443259998E-2"/>
  </r>
  <r>
    <x v="22"/>
    <s v="Not assigned"/>
    <x v="22"/>
    <x v="0"/>
    <s v="157769"/>
    <x v="1"/>
    <s v="642099"/>
    <s v="IT Adm &amp; X-Chgs"/>
    <n v="3210.6"/>
    <n v="2895.14"/>
    <n v="315.45999999999998"/>
    <n v="0.10896191548594999"/>
    <n v="2895.14"/>
    <n v="3546.61"/>
    <n v="651.47"/>
    <n v="0.22502193330892001"/>
  </r>
  <r>
    <x v="23"/>
    <s v="Not assigned"/>
    <x v="23"/>
    <x v="2"/>
    <s v="157763"/>
    <x v="0"/>
    <s v="646341"/>
    <s v="Xchrgs to IT"/>
    <n v="353.62"/>
    <n v="408.27"/>
    <n v="-54.65"/>
    <n v="-0.13385749626473001"/>
    <n v="408.27"/>
    <n v="350.08"/>
    <n v="-58.19"/>
    <n v="-0.14252822886815"/>
  </r>
  <r>
    <x v="23"/>
    <s v="Not assigned"/>
    <x v="23"/>
    <x v="2"/>
    <s v="157769"/>
    <x v="1"/>
    <s v="646341"/>
    <s v="Xchrgs to IT"/>
    <n v="701.27"/>
    <n v="874.39"/>
    <n v="-173.12"/>
    <n v="-0.19798945550611999"/>
    <n v="874.39"/>
    <n v="772.63"/>
    <n v="-101.76"/>
    <n v="-0.11637827514038"/>
  </r>
  <r>
    <x v="24"/>
    <s v="Not assigned"/>
    <x v="24"/>
    <x v="2"/>
    <s v="157763"/>
    <x v="0"/>
    <s v="646341"/>
    <s v="Xchrgs to IT"/>
    <n v="3343.88"/>
    <n v="3867.3"/>
    <n v="-523.41999999999996"/>
    <n v="-0.13534507278980001"/>
    <n v="3867.3"/>
    <n v="3500.68"/>
    <n v="-366.62"/>
    <n v="-9.4799989656870004E-2"/>
  </r>
  <r>
    <x v="24"/>
    <s v="Not assigned"/>
    <x v="24"/>
    <x v="2"/>
    <s v="157769"/>
    <x v="1"/>
    <s v="646341"/>
    <s v="Xchrgs to IT"/>
    <n v="6694.49"/>
    <n v="8254.7199999999993"/>
    <n v="-1560.23"/>
    <n v="-0.1890106508761"/>
    <n v="8254.7199999999993"/>
    <n v="7548.07"/>
    <n v="-706.65"/>
    <n v="-8.5605568692820003E-2"/>
  </r>
  <r>
    <x v="25"/>
    <s v="Not assigned"/>
    <x v="25"/>
    <x v="2"/>
    <s v="157763"/>
    <x v="0"/>
    <s v="646341"/>
    <s v="Xchrgs to IT"/>
    <n v="663.56"/>
    <n v="866.99"/>
    <n v="-203.43"/>
    <n v="-0.23463938453731001"/>
    <n v="866.99"/>
    <n v="789.52"/>
    <n v="-77.47"/>
    <n v="-8.9355125203290003E-2"/>
  </r>
  <r>
    <x v="25"/>
    <s v="Not assigned"/>
    <x v="25"/>
    <x v="2"/>
    <s v="157769"/>
    <x v="1"/>
    <s v="646341"/>
    <s v="Xchrgs to IT"/>
    <n v="1373.63"/>
    <n v="1856.86"/>
    <n v="-483.23"/>
    <n v="-0.26024040584642999"/>
    <n v="1856.86"/>
    <n v="1734.86"/>
    <n v="-122"/>
    <n v="-6.5702314660229993E-2"/>
  </r>
  <r>
    <x v="26"/>
    <s v="Not assigned"/>
    <x v="26"/>
    <x v="2"/>
    <s v="157763"/>
    <x v="0"/>
    <s v="646341"/>
    <s v="Xchrgs to IT"/>
    <n v="5052.13"/>
    <n v="5774.59"/>
    <n v="-722.46"/>
    <n v="-0.12511018098255"/>
    <n v="5774.59"/>
    <n v="5136.53"/>
    <n v="-638.05999999999995"/>
    <n v="-0.11049442471239999"/>
  </r>
  <r>
    <x v="26"/>
    <s v="Not assigned"/>
    <x v="26"/>
    <x v="2"/>
    <s v="157769"/>
    <x v="1"/>
    <s v="646341"/>
    <s v="Xchrgs to IT"/>
    <n v="10234.209999999999"/>
    <n v="12352.65"/>
    <n v="-2118.44"/>
    <n v="-0.17149680432944001"/>
    <n v="12352.65"/>
    <n v="11187.56"/>
    <n v="-1165.0899999999999"/>
    <n v="-9.4319032758149998E-2"/>
  </r>
  <r>
    <x v="27"/>
    <s v="Not assigned"/>
    <x v="27"/>
    <x v="2"/>
    <s v="157763"/>
    <x v="0"/>
    <s v="646341"/>
    <s v="Xchrgs to IT"/>
    <n v="13466.75"/>
    <n v="8010.17"/>
    <n v="5456.58"/>
    <n v="0.68120651621626005"/>
    <n v="8010.17"/>
    <n v="10776.18"/>
    <n v="2766.01"/>
    <n v="0.34531227177451002"/>
  </r>
  <r>
    <x v="27"/>
    <s v="Not assigned"/>
    <x v="27"/>
    <x v="2"/>
    <s v="157769"/>
    <x v="1"/>
    <s v="646341"/>
    <s v="Xchrgs to IT"/>
    <n v="29471.34"/>
    <n v="17145.53"/>
    <n v="12325.81"/>
    <n v="0.71889349585577"/>
    <n v="17145.53"/>
    <n v="24870.89"/>
    <n v="7725.36"/>
    <n v="0.45057574773133002"/>
  </r>
  <r>
    <x v="28"/>
    <s v="Not assigned"/>
    <x v="28"/>
    <x v="2"/>
    <s v="157763"/>
    <x v="0"/>
    <s v="646341"/>
    <s v="Xchrgs to IT"/>
    <n v="469.35"/>
    <m/>
    <n v="469.35"/>
    <s v="X"/>
    <m/>
    <n v="426.98"/>
    <n v="426.98"/>
    <s v="X"/>
  </r>
  <r>
    <x v="28"/>
    <s v="Not assigned"/>
    <x v="28"/>
    <x v="2"/>
    <s v="157769"/>
    <x v="1"/>
    <s v="646341"/>
    <s v="Xchrgs to IT"/>
    <n v="894.22"/>
    <m/>
    <n v="894.22"/>
    <s v="X"/>
    <m/>
    <n v="969.39"/>
    <n v="969.39"/>
    <s v="X"/>
  </r>
  <r>
    <x v="29"/>
    <s v="PS-Mobile Data"/>
    <x v="29"/>
    <x v="3"/>
    <s v="157769"/>
    <x v="1"/>
    <s v="522010"/>
    <s v="Employee Travel"/>
    <n v="580.21"/>
    <n v="925"/>
    <n v="-344.79"/>
    <n v="-0.37274594594595001"/>
    <n v="925"/>
    <n v="580.21"/>
    <n v="-344.79"/>
    <n v="-0.37274594594595001"/>
  </r>
  <r>
    <x v="29"/>
    <s v="PS-Mobile Data"/>
    <x v="29"/>
    <x v="3"/>
    <s v="157769"/>
    <x v="1"/>
    <s v="522020"/>
    <s v="Training"/>
    <m/>
    <n v="555"/>
    <n v="-555"/>
    <n v="-1"/>
    <n v="555"/>
    <m/>
    <n v="-555"/>
    <n v="-1"/>
  </r>
  <r>
    <x v="29"/>
    <s v="PS-Mobile Data"/>
    <x v="29"/>
    <x v="3"/>
    <s v="157769"/>
    <x v="1"/>
    <s v="522030"/>
    <s v="Registration"/>
    <n v="442.15"/>
    <m/>
    <n v="442.15"/>
    <s v="X"/>
    <m/>
    <n v="442.15"/>
    <n v="442.15"/>
    <s v="X"/>
  </r>
  <r>
    <x v="29"/>
    <s v="PS-Mobile Data"/>
    <x v="29"/>
    <x v="3"/>
    <s v="157769"/>
    <x v="1"/>
    <s v="522060"/>
    <s v="Business Meals"/>
    <n v="51.38"/>
    <n v="148"/>
    <n v="-96.62"/>
    <n v="-0.65283783783784"/>
    <n v="148"/>
    <n v="199.38"/>
    <n v="51.38"/>
    <n v="0.34716216216216"/>
  </r>
  <r>
    <x v="29"/>
    <s v="PS-Mobile Data"/>
    <x v="29"/>
    <x v="3"/>
    <s v="157769"/>
    <x v="1"/>
    <s v="522080"/>
    <s v="Park/In-town Travel"/>
    <n v="93.31"/>
    <m/>
    <n v="93.31"/>
    <s v="X"/>
    <m/>
    <n v="93.31"/>
    <n v="93.31"/>
    <s v="X"/>
  </r>
  <r>
    <x v="29"/>
    <s v="PS-Mobile Data"/>
    <x v="29"/>
    <x v="3"/>
    <s v="157769"/>
    <x v="1"/>
    <s v="533010"/>
    <s v="Purch-Comp Hdware"/>
    <n v="7492.5"/>
    <m/>
    <n v="7492.5"/>
    <s v="X"/>
    <m/>
    <n v="7492.5"/>
    <n v="7492.5"/>
    <s v="X"/>
  </r>
  <r>
    <x v="29"/>
    <s v="PS-Mobile Data"/>
    <x v="29"/>
    <x v="3"/>
    <s v="157769"/>
    <x v="1"/>
    <s v="545120"/>
    <s v="Temp Manpower Svc"/>
    <n v="20997.94"/>
    <n v="7955"/>
    <n v="13042.94"/>
    <n v="1.6395901948460101"/>
    <n v="7955"/>
    <n v="20997.94"/>
    <n v="13042.94"/>
    <n v="1.6395901948460101"/>
  </r>
  <r>
    <x v="29"/>
    <s v="PS-Mobile Data"/>
    <x v="29"/>
    <x v="3"/>
    <s v="157769"/>
    <x v="1"/>
    <s v="545510"/>
    <s v="IT Services"/>
    <n v="15179.47"/>
    <m/>
    <n v="15179.47"/>
    <s v="X"/>
    <m/>
    <n v="15179.47"/>
    <n v="15179.47"/>
    <s v="X"/>
  </r>
  <r>
    <x v="29"/>
    <s v="PS-Mobile Data"/>
    <x v="29"/>
    <x v="3"/>
    <s v="157769"/>
    <x v="1"/>
    <s v="643004"/>
    <s v="Billable Hours"/>
    <n v="73768.210000000006"/>
    <n v="81421.440000000002"/>
    <n v="-7653.23"/>
    <n v="-9.3995267094270002E-2"/>
    <n v="81421.440000000002"/>
    <n v="71243.78"/>
    <n v="-10177.66"/>
    <n v="-0.12499975436445"/>
  </r>
  <r>
    <x v="30"/>
    <s v="Microsoft Enterprise -Production Support"/>
    <x v="30"/>
    <x v="3"/>
    <s v="157763"/>
    <x v="0"/>
    <s v="522010"/>
    <s v="Employee Travel"/>
    <n v="1.51"/>
    <m/>
    <n v="1.51"/>
    <s v="X"/>
    <m/>
    <n v="1.51"/>
    <n v="1.51"/>
    <s v="X"/>
  </r>
  <r>
    <x v="30"/>
    <s v="Microsoft Enterprise -Production Support"/>
    <x v="30"/>
    <x v="3"/>
    <s v="157763"/>
    <x v="0"/>
    <s v="522020"/>
    <s v="Training"/>
    <m/>
    <n v="17.52"/>
    <n v="-17.52"/>
    <n v="-1"/>
    <n v="17.52"/>
    <m/>
    <n v="-17.52"/>
    <n v="-1"/>
  </r>
  <r>
    <x v="30"/>
    <s v="Microsoft Enterprise -Production Support"/>
    <x v="30"/>
    <x v="3"/>
    <s v="157763"/>
    <x v="0"/>
    <s v="522060"/>
    <s v="Business Meals"/>
    <n v="1.07"/>
    <m/>
    <n v="1.07"/>
    <s v="X"/>
    <m/>
    <m/>
    <m/>
    <m/>
  </r>
  <r>
    <x v="30"/>
    <s v="Microsoft Enterprise -Production Support"/>
    <x v="30"/>
    <x v="3"/>
    <s v="157763"/>
    <x v="0"/>
    <s v="533010"/>
    <s v="Purch-Comp Hdware"/>
    <n v="0.31"/>
    <m/>
    <n v="0.31"/>
    <s v="X"/>
    <m/>
    <m/>
    <m/>
    <m/>
  </r>
  <r>
    <x v="30"/>
    <s v="Microsoft Enterprise -Production Support"/>
    <x v="30"/>
    <x v="3"/>
    <s v="157763"/>
    <x v="0"/>
    <s v="533020"/>
    <s v="Pur-Comp Sftw &amp; Upgd"/>
    <n v="7.18"/>
    <n v="35.04"/>
    <n v="-27.86"/>
    <n v="-0.79509132420091"/>
    <n v="35.04"/>
    <n v="14.2"/>
    <n v="-20.84"/>
    <n v="-0.59474885844749004"/>
  </r>
  <r>
    <x v="30"/>
    <s v="Microsoft Enterprise -Production Support"/>
    <x v="30"/>
    <x v="3"/>
    <s v="157763"/>
    <x v="0"/>
    <s v="545120"/>
    <s v="Temp Manpower Svc"/>
    <n v="93.36"/>
    <n v="50.4"/>
    <n v="42.96"/>
    <n v="0.85238095238095002"/>
    <n v="50.4"/>
    <n v="93.35"/>
    <n v="42.95"/>
    <n v="0.85218253968253999"/>
  </r>
  <r>
    <x v="30"/>
    <s v="Microsoft Enterprise -Production Support"/>
    <x v="30"/>
    <x v="3"/>
    <s v="157763"/>
    <x v="0"/>
    <s v="545127"/>
    <s v="Contr&amp;Svcs-Core Tech"/>
    <n v="172.1"/>
    <n v="741.48"/>
    <n v="-569.38"/>
    <n v="-0.76789663915411999"/>
    <n v="741.48"/>
    <n v="164.24"/>
    <n v="-577.24"/>
    <n v="-0.77849705993419005"/>
  </r>
  <r>
    <x v="30"/>
    <s v="Microsoft Enterprise -Production Support"/>
    <x v="30"/>
    <x v="3"/>
    <s v="157763"/>
    <x v="0"/>
    <s v="545160"/>
    <s v="Software Maintenance"/>
    <n v="2666.9"/>
    <n v="2411.52"/>
    <n v="255.38"/>
    <n v="0.10590001326964001"/>
    <n v="2411.52"/>
    <n v="2746.35"/>
    <n v="334.83"/>
    <n v="0.13884603901274001"/>
  </r>
  <r>
    <x v="30"/>
    <s v="Microsoft Enterprise -Production Support"/>
    <x v="30"/>
    <x v="3"/>
    <s v="157763"/>
    <x v="0"/>
    <s v="545177"/>
    <s v="Contr&amp;Svcs-Infrastru"/>
    <n v="23.15"/>
    <m/>
    <n v="23.15"/>
    <s v="X"/>
    <m/>
    <n v="23.15"/>
    <n v="23.15"/>
    <s v="X"/>
  </r>
  <r>
    <x v="30"/>
    <s v="Microsoft Enterprise -Production Support"/>
    <x v="30"/>
    <x v="3"/>
    <s v="157763"/>
    <x v="0"/>
    <s v="545510"/>
    <s v="IT Services"/>
    <m/>
    <n v="69.959999999999994"/>
    <n v="-69.959999999999994"/>
    <n v="-1"/>
    <n v="69.959999999999994"/>
    <n v="8.26"/>
    <n v="-61.7"/>
    <n v="-0.88193253287592999"/>
  </r>
  <r>
    <x v="30"/>
    <s v="Microsoft Enterprise -Production Support"/>
    <x v="30"/>
    <x v="3"/>
    <s v="157763"/>
    <x v="0"/>
    <s v="643004"/>
    <s v="Billable Hours"/>
    <n v="404.14"/>
    <n v="796.88"/>
    <n v="-392.74"/>
    <n v="-0.49284710370445001"/>
    <n v="796.88"/>
    <n v="357.97"/>
    <n v="-438.91"/>
    <n v="-0.55078556369842002"/>
  </r>
  <r>
    <x v="31"/>
    <s v="PS - ECI"/>
    <x v="31"/>
    <x v="3"/>
    <s v="157769"/>
    <x v="1"/>
    <s v="545127"/>
    <s v="Contr&amp;Svcs-Core Tech"/>
    <m/>
    <n v="110000.04"/>
    <n v="-110000.04"/>
    <n v="-1"/>
    <n v="110000.04"/>
    <m/>
    <n v="-110000.04"/>
    <n v="-1"/>
  </r>
  <r>
    <x v="31"/>
    <s v="PS - ECI"/>
    <x v="31"/>
    <x v="3"/>
    <s v="157769"/>
    <x v="1"/>
    <s v="545160"/>
    <s v="Software Maintenance"/>
    <n v="68715.94"/>
    <n v="70000"/>
    <n v="-1284.06"/>
    <n v="-1.8343714285710001E-2"/>
    <n v="70000"/>
    <n v="70000"/>
    <n v="0"/>
    <n v="0"/>
  </r>
  <r>
    <x v="31"/>
    <s v="PS - ECI"/>
    <x v="31"/>
    <x v="3"/>
    <s v="157769"/>
    <x v="1"/>
    <s v="643004"/>
    <s v="Billable Hours"/>
    <n v="37519.94"/>
    <n v="52273.31"/>
    <n v="-14753.37"/>
    <n v="-0.28223523629936997"/>
    <n v="52273.31"/>
    <n v="49369.279999999999"/>
    <n v="-2904.03"/>
    <n v="-5.5554737207190001E-2"/>
  </r>
  <r>
    <x v="32"/>
    <s v="EAI - Elec Ops Support"/>
    <x v="32"/>
    <x v="3"/>
    <s v="157769"/>
    <x v="1"/>
    <s v="522010"/>
    <s v="Employee Travel"/>
    <m/>
    <n v="3998.04"/>
    <n v="-3998.04"/>
    <n v="-1"/>
    <n v="3998.04"/>
    <n v="2728.24"/>
    <n v="-1269.8"/>
    <n v="-0.31760562675711002"/>
  </r>
  <r>
    <x v="32"/>
    <s v="EAI - Elec Ops Support"/>
    <x v="32"/>
    <x v="3"/>
    <s v="157769"/>
    <x v="1"/>
    <s v="522020"/>
    <s v="Training"/>
    <m/>
    <n v="20906.400000000001"/>
    <n v="-20906.400000000001"/>
    <n v="-1"/>
    <n v="20906.400000000001"/>
    <n v="8059.34"/>
    <n v="-12847.06"/>
    <n v="-0.61450369264913995"/>
  </r>
  <r>
    <x v="32"/>
    <s v="EAI - Elec Ops Support"/>
    <x v="32"/>
    <x v="3"/>
    <s v="157769"/>
    <x v="1"/>
    <s v="522030"/>
    <s v="Registration"/>
    <m/>
    <n v="1239"/>
    <n v="-1239"/>
    <n v="-1"/>
    <n v="1239"/>
    <m/>
    <n v="-1239"/>
    <n v="-1"/>
  </r>
  <r>
    <x v="32"/>
    <s v="EAI - Elec Ops Support"/>
    <x v="32"/>
    <x v="3"/>
    <s v="157769"/>
    <x v="1"/>
    <s v="522060"/>
    <s v="Business Meals"/>
    <n v="185.3"/>
    <n v="1244.04"/>
    <n v="-1058.74"/>
    <n v="-0.85104980547248998"/>
    <n v="1244.04"/>
    <n v="288.97000000000003"/>
    <n v="-955.07"/>
    <n v="-0.76771647213916006"/>
  </r>
  <r>
    <x v="32"/>
    <s v="EAI - Elec Ops Support"/>
    <x v="32"/>
    <x v="3"/>
    <s v="157769"/>
    <x v="1"/>
    <s v="522080"/>
    <s v="Park/In-town Travel"/>
    <m/>
    <n v="248.04"/>
    <n v="-248.04"/>
    <n v="-1"/>
    <n v="248.04"/>
    <n v="500"/>
    <n v="251.96"/>
    <n v="1.0158039025963601"/>
  </r>
  <r>
    <x v="32"/>
    <s v="EAI - Elec Ops Support"/>
    <x v="32"/>
    <x v="3"/>
    <s v="157769"/>
    <x v="1"/>
    <s v="522090"/>
    <s v="Awards/Gifts"/>
    <m/>
    <n v="224.04"/>
    <n v="-224.04"/>
    <n v="-1"/>
    <n v="224.04"/>
    <n v="5000"/>
    <n v="4775.96"/>
    <n v="21.317443313694"/>
  </r>
  <r>
    <x v="32"/>
    <s v="EAI - Elec Ops Support"/>
    <x v="32"/>
    <x v="3"/>
    <s v="157769"/>
    <x v="1"/>
    <s v="533010"/>
    <s v="Purch-Comp Hdware"/>
    <n v="105.62"/>
    <m/>
    <n v="105.62"/>
    <s v="X"/>
    <m/>
    <n v="105.62"/>
    <n v="105.62"/>
    <s v="X"/>
  </r>
  <r>
    <x v="32"/>
    <s v="EAI - Elec Ops Support"/>
    <x v="32"/>
    <x v="3"/>
    <s v="157769"/>
    <x v="1"/>
    <s v="533030"/>
    <s v="Computer Supplies"/>
    <m/>
    <n v="159"/>
    <n v="-159"/>
    <n v="-1"/>
    <n v="159"/>
    <n v="13.25"/>
    <n v="-145.75"/>
    <n v="-0.91666666666666996"/>
  </r>
  <r>
    <x v="32"/>
    <s v="EAI - Elec Ops Support"/>
    <x v="32"/>
    <x v="3"/>
    <s v="157769"/>
    <x v="1"/>
    <s v="545120"/>
    <s v="Temp Manpower Svc"/>
    <n v="90331.62"/>
    <m/>
    <n v="90331.62"/>
    <s v="X"/>
    <m/>
    <n v="91095.62"/>
    <n v="91095.62"/>
    <s v="X"/>
  </r>
  <r>
    <x v="32"/>
    <s v="EAI - Elec Ops Support"/>
    <x v="32"/>
    <x v="3"/>
    <s v="157769"/>
    <x v="1"/>
    <s v="545127"/>
    <s v="Contr&amp;Svcs-Core Tech"/>
    <n v="528750.57999999996"/>
    <n v="411804"/>
    <n v="116946.58"/>
    <n v="0.28398602247671001"/>
    <n v="411804"/>
    <n v="524921.4"/>
    <n v="113117.4"/>
    <n v="0.27468747268117999"/>
  </r>
  <r>
    <x v="32"/>
    <s v="EAI - Elec Ops Support"/>
    <x v="32"/>
    <x v="3"/>
    <s v="157769"/>
    <x v="1"/>
    <s v="545160"/>
    <s v="Software Maintenance"/>
    <n v="430176.95"/>
    <n v="604352"/>
    <n v="-174175.05"/>
    <n v="-0.28820132968866002"/>
    <n v="604352"/>
    <n v="913041.63"/>
    <n v="308689.63"/>
    <n v="0.51077787448374001"/>
  </r>
  <r>
    <x v="32"/>
    <s v="EAI - Elec Ops Support"/>
    <x v="32"/>
    <x v="3"/>
    <s v="157769"/>
    <x v="1"/>
    <s v="545177"/>
    <s v="Contr&amp;Svcs-Infrastru"/>
    <n v="0"/>
    <m/>
    <n v="0"/>
    <s v="X"/>
    <m/>
    <n v="0"/>
    <n v="0"/>
    <s v="X"/>
  </r>
  <r>
    <x v="32"/>
    <s v="EAI - Elec Ops Support"/>
    <x v="32"/>
    <x v="3"/>
    <s v="157769"/>
    <x v="1"/>
    <s v="545510"/>
    <s v="IT Services"/>
    <n v="364631.22"/>
    <m/>
    <n v="364631.22"/>
    <s v="X"/>
    <m/>
    <n v="356185.58"/>
    <n v="356185.58"/>
    <s v="X"/>
  </r>
  <r>
    <x v="32"/>
    <s v="EAI - Elec Ops Support"/>
    <x v="32"/>
    <x v="3"/>
    <s v="157769"/>
    <x v="1"/>
    <s v="545520"/>
    <s v="Long Distance/Fax"/>
    <m/>
    <n v="1598.04"/>
    <n v="-1598.04"/>
    <n v="-1"/>
    <n v="1598.04"/>
    <m/>
    <n v="-1598.04"/>
    <n v="-1"/>
  </r>
  <r>
    <x v="32"/>
    <s v="EAI - Elec Ops Support"/>
    <x v="32"/>
    <x v="3"/>
    <s v="157769"/>
    <x v="1"/>
    <s v="643004"/>
    <s v="Billable Hours"/>
    <n v="85342.19"/>
    <m/>
    <n v="85342.19"/>
    <s v="X"/>
    <m/>
    <n v="91609.66"/>
    <n v="91609.66"/>
    <s v="X"/>
  </r>
  <r>
    <x v="33"/>
    <s v="PS - Customer Information Systems"/>
    <x v="33"/>
    <x v="3"/>
    <s v="157769"/>
    <x v="1"/>
    <s v="522010"/>
    <s v="Employee Travel"/>
    <m/>
    <n v="1449.96"/>
    <n v="-1449.96"/>
    <n v="-1"/>
    <n v="1449.96"/>
    <m/>
    <n v="-1449.96"/>
    <n v="-1"/>
  </r>
  <r>
    <x v="33"/>
    <s v="PS - Customer Information Systems"/>
    <x v="33"/>
    <x v="3"/>
    <s v="157769"/>
    <x v="1"/>
    <s v="522020"/>
    <s v="Training"/>
    <m/>
    <n v="1700.04"/>
    <n v="-1700.04"/>
    <n v="-1"/>
    <n v="1700.04"/>
    <m/>
    <n v="-1700.04"/>
    <n v="-1"/>
  </r>
  <r>
    <x v="33"/>
    <s v="PS - Customer Information Systems"/>
    <x v="33"/>
    <x v="3"/>
    <s v="157769"/>
    <x v="1"/>
    <s v="522030"/>
    <s v="Registration"/>
    <m/>
    <n v="1108.32"/>
    <n v="-1108.32"/>
    <n v="-1"/>
    <n v="1108.32"/>
    <m/>
    <n v="-1108.32"/>
    <n v="-1"/>
  </r>
  <r>
    <x v="33"/>
    <s v="PS - Customer Information Systems"/>
    <x v="33"/>
    <x v="3"/>
    <s v="157769"/>
    <x v="1"/>
    <s v="522060"/>
    <s v="Business Meals"/>
    <m/>
    <n v="433.32"/>
    <n v="-433.32"/>
    <n v="-1"/>
    <n v="433.32"/>
    <m/>
    <n v="-433.32"/>
    <n v="-1"/>
  </r>
  <r>
    <x v="33"/>
    <s v="PS - Customer Information Systems"/>
    <x v="33"/>
    <x v="3"/>
    <s v="157769"/>
    <x v="1"/>
    <s v="522080"/>
    <s v="Park/In-town Travel"/>
    <m/>
    <n v="500.04"/>
    <n v="-500.04"/>
    <n v="-1"/>
    <n v="500.04"/>
    <m/>
    <n v="-500.04"/>
    <n v="-1"/>
  </r>
  <r>
    <x v="33"/>
    <s v="PS - Customer Information Systems"/>
    <x v="33"/>
    <x v="3"/>
    <s v="157769"/>
    <x v="1"/>
    <s v="522120"/>
    <s v="Books &amp; Subscriptons"/>
    <m/>
    <n v="641.64"/>
    <n v="-641.64"/>
    <n v="-1"/>
    <n v="641.64"/>
    <m/>
    <n v="-641.64"/>
    <n v="-1"/>
  </r>
  <r>
    <x v="33"/>
    <s v="PS - Customer Information Systems"/>
    <x v="33"/>
    <x v="3"/>
    <s v="157769"/>
    <x v="1"/>
    <s v="543090"/>
    <s v="Wireless Services"/>
    <m/>
    <n v="2237.64"/>
    <n v="-2237.64"/>
    <n v="-1"/>
    <n v="2237.64"/>
    <m/>
    <n v="-2237.64"/>
    <n v="-1"/>
  </r>
  <r>
    <x v="33"/>
    <s v="PS - Customer Information Systems"/>
    <x v="33"/>
    <x v="3"/>
    <s v="157769"/>
    <x v="1"/>
    <s v="545120"/>
    <s v="Temp Manpower Svc"/>
    <n v="14328.41"/>
    <m/>
    <n v="14328.41"/>
    <s v="X"/>
    <m/>
    <n v="16190.92"/>
    <n v="16190.92"/>
    <s v="X"/>
  </r>
  <r>
    <x v="33"/>
    <s v="PS - Customer Information Systems"/>
    <x v="33"/>
    <x v="3"/>
    <s v="157769"/>
    <x v="1"/>
    <s v="545127"/>
    <s v="Contr&amp;Svcs-Core Tech"/>
    <n v="1211.6300000000001"/>
    <m/>
    <n v="1211.6300000000001"/>
    <s v="X"/>
    <m/>
    <n v="1211.6300000000001"/>
    <n v="1211.6300000000001"/>
    <s v="X"/>
  </r>
  <r>
    <x v="33"/>
    <s v="PS - Customer Information Systems"/>
    <x v="33"/>
    <x v="3"/>
    <s v="157769"/>
    <x v="1"/>
    <s v="545160"/>
    <s v="Software Maintenance"/>
    <n v="3215.94"/>
    <n v="42995.76"/>
    <n v="-39779.82"/>
    <n v="-0.92520332237410996"/>
    <n v="42995.76"/>
    <n v="3215.94"/>
    <n v="-39779.82"/>
    <n v="-0.92520332237410996"/>
  </r>
  <r>
    <x v="33"/>
    <s v="PS - Customer Information Systems"/>
    <x v="33"/>
    <x v="3"/>
    <s v="157769"/>
    <x v="1"/>
    <s v="545510"/>
    <s v="IT Services"/>
    <n v="23675"/>
    <m/>
    <n v="23675"/>
    <s v="X"/>
    <m/>
    <n v="23675"/>
    <n v="23675"/>
    <s v="X"/>
  </r>
  <r>
    <x v="33"/>
    <s v="PS - Customer Information Systems"/>
    <x v="33"/>
    <x v="3"/>
    <s v="157769"/>
    <x v="1"/>
    <s v="643004"/>
    <s v="Billable Hours"/>
    <n v="29389.19"/>
    <n v="80152.460000000006"/>
    <n v="-50763.27"/>
    <n v="-0.63333389892212999"/>
    <n v="80152.460000000006"/>
    <n v="29389.26"/>
    <n v="-50763.199999999997"/>
    <n v="-0.63333302558648996"/>
  </r>
  <r>
    <x v="34"/>
    <s v="SAP Software Maintenance"/>
    <x v="34"/>
    <x v="3"/>
    <s v="157763"/>
    <x v="0"/>
    <s v="545160"/>
    <s v="Software Maintenance"/>
    <n v="54471.360000000001"/>
    <n v="17482.34"/>
    <n v="36989.019999999997"/>
    <n v="2.1157934235348401"/>
    <n v="17482.34"/>
    <n v="54471.38"/>
    <n v="36989.040000000001"/>
    <n v="2.11579456754645"/>
  </r>
  <r>
    <x v="35"/>
    <s v="Tools Support"/>
    <x v="35"/>
    <x v="3"/>
    <s v="157763"/>
    <x v="0"/>
    <s v="545120"/>
    <s v="Temp Manpower Svc"/>
    <n v="211.34"/>
    <n v="1518.96"/>
    <n v="-1307.6199999999999"/>
    <n v="-0.86086532890925005"/>
    <n v="1518.96"/>
    <n v="119.28"/>
    <n v="-1399.68"/>
    <n v="-0.92147258650656005"/>
  </r>
  <r>
    <x v="35"/>
    <s v="Tools Support"/>
    <x v="35"/>
    <x v="3"/>
    <s v="157763"/>
    <x v="0"/>
    <s v="545127"/>
    <s v="Contr&amp;Svcs-Core Tech"/>
    <n v="1452.34"/>
    <m/>
    <n v="1452.34"/>
    <s v="X"/>
    <m/>
    <n v="1434.59"/>
    <n v="1434.59"/>
    <s v="X"/>
  </r>
  <r>
    <x v="35"/>
    <s v="Tools Support"/>
    <x v="35"/>
    <x v="3"/>
    <s v="157763"/>
    <x v="0"/>
    <s v="545160"/>
    <s v="Software Maintenance"/>
    <n v="562.5"/>
    <n v="678.23"/>
    <n v="-115.73"/>
    <n v="-0.17063533019772001"/>
    <n v="678.23"/>
    <n v="562.48"/>
    <n v="-115.75"/>
    <n v="-0.17066481871931"/>
  </r>
  <r>
    <x v="35"/>
    <s v="Tools Support"/>
    <x v="35"/>
    <x v="3"/>
    <s v="157763"/>
    <x v="0"/>
    <s v="643004"/>
    <s v="Billable Hours"/>
    <n v="0"/>
    <m/>
    <n v="0"/>
    <s v="X"/>
    <m/>
    <n v="0"/>
    <n v="0"/>
    <s v="X"/>
  </r>
  <r>
    <x v="36"/>
    <s v="Web Svcs - IT Support"/>
    <x v="36"/>
    <x v="3"/>
    <s v="157763"/>
    <x v="0"/>
    <s v="545120"/>
    <s v="Temp Manpower Svc"/>
    <n v="1.54"/>
    <m/>
    <n v="1.54"/>
    <s v="X"/>
    <m/>
    <n v="1.54"/>
    <n v="1.54"/>
    <s v="X"/>
  </r>
  <r>
    <x v="36"/>
    <s v="Web Svcs - IT Support"/>
    <x v="36"/>
    <x v="3"/>
    <s v="157763"/>
    <x v="0"/>
    <s v="545127"/>
    <s v="Contr&amp;Svcs-Core Tech"/>
    <m/>
    <n v="7.56"/>
    <n v="-7.56"/>
    <n v="-1"/>
    <n v="7.56"/>
    <m/>
    <n v="-7.56"/>
    <n v="-1"/>
  </r>
  <r>
    <x v="36"/>
    <s v="Web Svcs - IT Support"/>
    <x v="36"/>
    <x v="3"/>
    <s v="157763"/>
    <x v="0"/>
    <s v="643004"/>
    <s v="Billable Hours"/>
    <m/>
    <n v="40.68"/>
    <n v="-40.68"/>
    <n v="-1"/>
    <n v="40.68"/>
    <m/>
    <n v="-40.68"/>
    <n v="-1"/>
  </r>
  <r>
    <x v="37"/>
    <s v="SAP Data Retention/Archiving"/>
    <x v="37"/>
    <x v="3"/>
    <s v="157763"/>
    <x v="0"/>
    <s v="545120"/>
    <s v="Temp Manpower Svc"/>
    <m/>
    <n v="4741.46"/>
    <n v="-4741.46"/>
    <n v="-1"/>
    <n v="4741.46"/>
    <m/>
    <n v="-4741.46"/>
    <n v="-1"/>
  </r>
  <r>
    <x v="38"/>
    <s v="Systems &amp; Utilities Support"/>
    <x v="38"/>
    <x v="3"/>
    <s v="157763"/>
    <x v="0"/>
    <s v="533010"/>
    <s v="Purch-Comp Hdware"/>
    <m/>
    <n v="472.54"/>
    <n v="-472.54"/>
    <n v="-1"/>
    <n v="472.54"/>
    <m/>
    <n v="-472.54"/>
    <n v="-1"/>
  </r>
  <r>
    <x v="38"/>
    <s v="Systems &amp; Utilities Support"/>
    <x v="38"/>
    <x v="3"/>
    <s v="157763"/>
    <x v="0"/>
    <s v="543010"/>
    <s v="Prof Serv-Ded"/>
    <n v="60.7"/>
    <m/>
    <n v="60.7"/>
    <s v="X"/>
    <m/>
    <n v="60.7"/>
    <n v="60.7"/>
    <s v="X"/>
  </r>
  <r>
    <x v="38"/>
    <s v="Systems &amp; Utilities Support"/>
    <x v="38"/>
    <x v="3"/>
    <s v="157763"/>
    <x v="0"/>
    <s v="545120"/>
    <s v="Temp Manpower Svc"/>
    <n v="101.9"/>
    <n v="280"/>
    <n v="-178.1"/>
    <n v="-0.63607142857142995"/>
    <n v="280"/>
    <n v="101.9"/>
    <n v="-178.1"/>
    <n v="-0.63607142857142995"/>
  </r>
  <r>
    <x v="39"/>
    <s v="Identity Management-PS"/>
    <x v="39"/>
    <x v="3"/>
    <s v="157763"/>
    <x v="0"/>
    <s v="545120"/>
    <s v="Temp Manpower Svc"/>
    <n v="964.28"/>
    <n v="886.56"/>
    <n v="77.72"/>
    <n v="8.766468146544E-2"/>
    <n v="886.56"/>
    <n v="835.92"/>
    <n v="-50.64"/>
    <n v="-5.7119653492150001E-2"/>
  </r>
  <r>
    <x v="39"/>
    <s v="Identity Management-PS"/>
    <x v="39"/>
    <x v="3"/>
    <s v="157763"/>
    <x v="0"/>
    <s v="545127"/>
    <s v="Contr&amp;Svcs-Core Tech"/>
    <n v="42.38"/>
    <m/>
    <n v="42.38"/>
    <s v="X"/>
    <m/>
    <n v="42.38"/>
    <n v="42.38"/>
    <s v="X"/>
  </r>
  <r>
    <x v="39"/>
    <s v="Identity Management-PS"/>
    <x v="39"/>
    <x v="3"/>
    <s v="157763"/>
    <x v="0"/>
    <s v="545167"/>
    <s v="Contr&amp;Svcs-Software"/>
    <n v="1641.23"/>
    <m/>
    <n v="1641.23"/>
    <s v="X"/>
    <m/>
    <n v="5069.3"/>
    <n v="5069.3"/>
    <s v="X"/>
  </r>
  <r>
    <x v="39"/>
    <s v="Identity Management-PS"/>
    <x v="39"/>
    <x v="3"/>
    <s v="157763"/>
    <x v="0"/>
    <s v="545510"/>
    <s v="IT Services"/>
    <n v="407.17"/>
    <m/>
    <n v="407.17"/>
    <s v="X"/>
    <m/>
    <n v="407.1"/>
    <n v="407.1"/>
    <s v="X"/>
  </r>
  <r>
    <x v="39"/>
    <s v="Identity Management-PS"/>
    <x v="39"/>
    <x v="3"/>
    <s v="157763"/>
    <x v="0"/>
    <s v="643004"/>
    <s v="Billable Hours"/>
    <n v="223.06"/>
    <m/>
    <n v="223.06"/>
    <s v="X"/>
    <m/>
    <n v="248.88"/>
    <n v="248.88"/>
    <s v="X"/>
  </r>
  <r>
    <x v="40"/>
    <s v="Enterprise Enabler Virtuoso Support"/>
    <x v="40"/>
    <x v="3"/>
    <s v="157763"/>
    <x v="0"/>
    <s v="545160"/>
    <s v="Software Maintenance"/>
    <n v="1123.19"/>
    <n v="756"/>
    <n v="367.19"/>
    <n v="0.48570105820106002"/>
    <n v="756"/>
    <n v="1123.17"/>
    <n v="367.17"/>
    <n v="0.48567460317459998"/>
  </r>
  <r>
    <x v="41"/>
    <s v="HATS Production Support"/>
    <x v="41"/>
    <x v="3"/>
    <s v="157763"/>
    <x v="0"/>
    <s v="545127"/>
    <s v="Contr&amp;Svcs-Core Tech"/>
    <m/>
    <n v="57.48"/>
    <n v="-57.48"/>
    <n v="-1"/>
    <n v="57.48"/>
    <m/>
    <n v="-57.48"/>
    <n v="-1"/>
  </r>
  <r>
    <x v="41"/>
    <s v="HATS Production Support"/>
    <x v="41"/>
    <x v="3"/>
    <s v="157763"/>
    <x v="0"/>
    <s v="643004"/>
    <s v="Billable Hours"/>
    <n v="17.16"/>
    <m/>
    <n v="17.16"/>
    <s v="X"/>
    <m/>
    <n v="15.92"/>
    <n v="15.92"/>
    <s v="X"/>
  </r>
  <r>
    <x v="42"/>
    <s v="SOC Staffing"/>
    <x v="42"/>
    <x v="3"/>
    <s v="157763"/>
    <x v="0"/>
    <s v="545120"/>
    <s v="Temp Manpower Svc"/>
    <n v="2048.9"/>
    <n v="2135.04"/>
    <n v="-86.14"/>
    <n v="-4.034584832134E-2"/>
    <n v="2135.04"/>
    <n v="2150.88"/>
    <n v="15.84"/>
    <n v="7.4190647481999997E-3"/>
  </r>
  <r>
    <x v="42"/>
    <s v="SOC Staffing"/>
    <x v="42"/>
    <x v="3"/>
    <s v="157763"/>
    <x v="0"/>
    <s v="545510"/>
    <s v="IT Services"/>
    <n v="-6.05"/>
    <m/>
    <n v="-6.05"/>
    <s v="X"/>
    <m/>
    <n v="-6.05"/>
    <n v="-6.05"/>
    <s v="X"/>
  </r>
  <r>
    <x v="42"/>
    <s v="SOC Staffing"/>
    <x v="42"/>
    <x v="3"/>
    <s v="157763"/>
    <x v="0"/>
    <s v="643004"/>
    <s v="Billable Hours"/>
    <n v="0"/>
    <m/>
    <n v="0"/>
    <s v="X"/>
    <m/>
    <n v="0"/>
    <n v="0"/>
    <s v="X"/>
  </r>
  <r>
    <x v="43"/>
    <s v="HANA - Upgrades Program"/>
    <x v="43"/>
    <x v="3"/>
    <s v="157763"/>
    <x v="0"/>
    <s v="545120"/>
    <s v="Temp Manpower Svc"/>
    <n v="0"/>
    <m/>
    <n v="0"/>
    <s v="X"/>
    <m/>
    <n v="21.45"/>
    <n v="21.45"/>
    <s v="X"/>
  </r>
  <r>
    <x v="43"/>
    <s v="HANA - Upgrades Program"/>
    <x v="43"/>
    <x v="3"/>
    <s v="157763"/>
    <x v="0"/>
    <s v="545127"/>
    <s v="Contr&amp;Svcs-Core Tech"/>
    <n v="-0.94"/>
    <m/>
    <n v="-0.94"/>
    <s v="X"/>
    <m/>
    <n v="-0.94"/>
    <n v="-0.94"/>
    <s v="X"/>
  </r>
  <r>
    <x v="43"/>
    <s v="HANA - Upgrades Program"/>
    <x v="43"/>
    <x v="3"/>
    <s v="157763"/>
    <x v="0"/>
    <s v="643004"/>
    <s v="Billable Hours"/>
    <n v="0"/>
    <m/>
    <n v="0"/>
    <s v="X"/>
    <m/>
    <n v="0"/>
    <n v="0"/>
    <s v="X"/>
  </r>
  <r>
    <x v="44"/>
    <s v="Project Server - Release I"/>
    <x v="44"/>
    <x v="3"/>
    <s v="157763"/>
    <x v="0"/>
    <s v="545127"/>
    <s v="Contr&amp;Svcs-Core Tech"/>
    <m/>
    <n v="69.959999999999994"/>
    <n v="-69.959999999999994"/>
    <n v="-1"/>
    <n v="69.959999999999994"/>
    <m/>
    <n v="-69.959999999999994"/>
    <n v="-1"/>
  </r>
  <r>
    <x v="44"/>
    <s v="Project Server - Release I"/>
    <x v="44"/>
    <x v="3"/>
    <s v="157763"/>
    <x v="0"/>
    <s v="545167"/>
    <s v="Contr&amp;Svcs-Software"/>
    <n v="384.41"/>
    <m/>
    <n v="384.41"/>
    <s v="X"/>
    <m/>
    <n v="416.81"/>
    <n v="416.81"/>
    <s v="X"/>
  </r>
  <r>
    <x v="44"/>
    <s v="Project Server - Release I"/>
    <x v="44"/>
    <x v="3"/>
    <s v="157763"/>
    <x v="0"/>
    <s v="545177"/>
    <s v="Contr&amp;Svcs-Infrastru"/>
    <n v="296.01"/>
    <m/>
    <n v="296.01"/>
    <s v="X"/>
    <m/>
    <n v="320.89"/>
    <n v="320.89"/>
    <s v="X"/>
  </r>
  <r>
    <x v="45"/>
    <s v="PS HANA Baseline"/>
    <x v="45"/>
    <x v="3"/>
    <s v="157763"/>
    <x v="0"/>
    <s v="545170"/>
    <s v="Hardware Maintenance"/>
    <m/>
    <n v="87.48"/>
    <n v="-87.48"/>
    <n v="-1"/>
    <n v="87.48"/>
    <m/>
    <n v="-87.48"/>
    <n v="-1"/>
  </r>
  <r>
    <x v="45"/>
    <s v="PS HANA Baseline"/>
    <x v="45"/>
    <x v="3"/>
    <s v="157763"/>
    <x v="0"/>
    <s v="545510"/>
    <s v="IT Services"/>
    <m/>
    <n v="1016.76"/>
    <n v="-1016.76"/>
    <n v="-1"/>
    <n v="1016.76"/>
    <m/>
    <n v="-1016.76"/>
    <n v="-1"/>
  </r>
  <r>
    <x v="46"/>
    <s v="CAF - Baseline Maintenance"/>
    <x v="46"/>
    <x v="3"/>
    <s v="157763"/>
    <x v="0"/>
    <s v="545120"/>
    <s v="Temp Manpower Svc"/>
    <n v="-22.42"/>
    <m/>
    <n v="-22.42"/>
    <s v="X"/>
    <m/>
    <n v="-22.42"/>
    <n v="-22.42"/>
    <s v="X"/>
  </r>
  <r>
    <x v="46"/>
    <s v="CAF - Baseline Maintenance"/>
    <x v="46"/>
    <x v="3"/>
    <s v="157763"/>
    <x v="0"/>
    <s v="545127"/>
    <s v="Contr&amp;Svcs-Core Tech"/>
    <n v="48.69"/>
    <n v="27.6"/>
    <n v="21.09"/>
    <n v="0.76413043478261"/>
    <n v="27.6"/>
    <n v="48.69"/>
    <n v="21.09"/>
    <n v="0.76413043478261"/>
  </r>
  <r>
    <x v="46"/>
    <s v="CAF - Baseline Maintenance"/>
    <x v="46"/>
    <x v="3"/>
    <s v="157763"/>
    <x v="0"/>
    <s v="643004"/>
    <s v="Billable Hours"/>
    <n v="184.61"/>
    <n v="89.4"/>
    <n v="95.21"/>
    <n v="1.06498881431767"/>
    <n v="89.4"/>
    <n v="188.72"/>
    <n v="99.32"/>
    <n v="1.11096196868009"/>
  </r>
  <r>
    <x v="47"/>
    <s v="EEV Stonebond Baseline Maintenance"/>
    <x v="47"/>
    <x v="3"/>
    <s v="157763"/>
    <x v="0"/>
    <s v="545120"/>
    <s v="Temp Manpower Svc"/>
    <n v="70.34"/>
    <m/>
    <n v="70.34"/>
    <s v="X"/>
    <m/>
    <n v="70.31"/>
    <n v="70.31"/>
    <s v="X"/>
  </r>
  <r>
    <x v="47"/>
    <s v="EEV Stonebond Baseline Maintenance"/>
    <x v="47"/>
    <x v="3"/>
    <s v="157763"/>
    <x v="0"/>
    <s v="545127"/>
    <s v="Contr&amp;Svcs-Core Tech"/>
    <m/>
    <n v="9.9600000000000009"/>
    <n v="-9.9600000000000009"/>
    <n v="-1"/>
    <n v="9.9600000000000009"/>
    <n v="1.01"/>
    <n v="-8.9499999999999993"/>
    <n v="-0.89859437751004001"/>
  </r>
  <r>
    <x v="47"/>
    <s v="EEV Stonebond Baseline Maintenance"/>
    <x v="47"/>
    <x v="3"/>
    <s v="157763"/>
    <x v="0"/>
    <s v="643004"/>
    <s v="Billable Hours"/>
    <n v="5.75"/>
    <n v="60.12"/>
    <n v="-54.37"/>
    <n v="-0.90435795076514003"/>
    <n v="60.12"/>
    <n v="6.43"/>
    <n v="-53.69"/>
    <n v="-0.89304723885561998"/>
  </r>
  <r>
    <x v="48"/>
    <s v="MS XRM - Baseline Maintenance"/>
    <x v="48"/>
    <x v="3"/>
    <s v="157763"/>
    <x v="0"/>
    <s v="643004"/>
    <s v="Billable Hours"/>
    <m/>
    <n v="30.12"/>
    <n v="-30.12"/>
    <n v="-1"/>
    <n v="30.12"/>
    <m/>
    <n v="-30.12"/>
    <n v="-1"/>
  </r>
  <r>
    <x v="49"/>
    <s v="HANA SPS Upgrade"/>
    <x v="49"/>
    <x v="3"/>
    <s v="157763"/>
    <x v="0"/>
    <s v="545127"/>
    <s v="Contr&amp;Svcs-Core Tech"/>
    <m/>
    <n v="140"/>
    <n v="-140"/>
    <n v="-1"/>
    <n v="140"/>
    <m/>
    <n v="-140"/>
    <n v="-1"/>
  </r>
  <r>
    <x v="50"/>
    <s v="Microsoft Project Online Implementation"/>
    <x v="50"/>
    <x v="3"/>
    <s v="157763"/>
    <x v="0"/>
    <s v="545127"/>
    <s v="Contr&amp;Svcs-Core Tech"/>
    <n v="21.54"/>
    <n v="174.96"/>
    <n v="-153.41999999999999"/>
    <n v="-0.87688614540466003"/>
    <n v="174.96"/>
    <n v="21.54"/>
    <n v="-153.41999999999999"/>
    <n v="-0.87688614540466003"/>
  </r>
  <r>
    <x v="50"/>
    <s v="Microsoft Project Online Implementation"/>
    <x v="50"/>
    <x v="3"/>
    <s v="157763"/>
    <x v="0"/>
    <s v="643004"/>
    <s v="Billable Hours"/>
    <n v="77.66"/>
    <m/>
    <n v="77.66"/>
    <s v="X"/>
    <m/>
    <n v="83.75"/>
    <n v="83.75"/>
    <s v="X"/>
  </r>
  <r>
    <x v="51"/>
    <s v="Mobile Iron"/>
    <x v="51"/>
    <x v="3"/>
    <s v="157763"/>
    <x v="0"/>
    <s v="522010"/>
    <s v="Employee Travel"/>
    <n v="2.91"/>
    <m/>
    <n v="2.91"/>
    <s v="X"/>
    <m/>
    <n v="2.91"/>
    <n v="2.91"/>
    <s v="X"/>
  </r>
  <r>
    <x v="51"/>
    <s v="Mobile Iron"/>
    <x v="51"/>
    <x v="3"/>
    <s v="157763"/>
    <x v="0"/>
    <s v="522030"/>
    <s v="Registration"/>
    <n v="3.54"/>
    <m/>
    <n v="3.54"/>
    <s v="X"/>
    <m/>
    <n v="3.54"/>
    <n v="3.54"/>
    <s v="X"/>
  </r>
  <r>
    <x v="51"/>
    <s v="Mobile Iron"/>
    <x v="51"/>
    <x v="3"/>
    <s v="157763"/>
    <x v="0"/>
    <s v="522060"/>
    <s v="Business Meals"/>
    <n v="0.38"/>
    <m/>
    <n v="0.38"/>
    <s v="X"/>
    <m/>
    <n v="0.38"/>
    <n v="0.38"/>
    <s v="X"/>
  </r>
  <r>
    <x v="51"/>
    <s v="Mobile Iron"/>
    <x v="51"/>
    <x v="3"/>
    <s v="157763"/>
    <x v="0"/>
    <s v="522080"/>
    <s v="Park/In-town Travel"/>
    <n v="0.92"/>
    <m/>
    <n v="0.92"/>
    <s v="X"/>
    <m/>
    <n v="0.92"/>
    <n v="0.92"/>
    <s v="X"/>
  </r>
  <r>
    <x v="51"/>
    <s v="Mobile Iron"/>
    <x v="51"/>
    <x v="3"/>
    <s v="157763"/>
    <x v="0"/>
    <s v="643004"/>
    <s v="Billable Hours"/>
    <n v="459.71"/>
    <n v="539.12"/>
    <n v="-79.41"/>
    <n v="-0.14729559281793"/>
    <n v="539.12"/>
    <n v="440.54"/>
    <n v="-98.58"/>
    <n v="-0.18285353910075999"/>
  </r>
  <r>
    <x v="52"/>
    <s v="SAP Data Model Foundation -Global BP I&amp;R"/>
    <x v="52"/>
    <x v="3"/>
    <s v="157763"/>
    <x v="0"/>
    <s v="545120"/>
    <s v="Temp Manpower Svc"/>
    <n v="0"/>
    <m/>
    <n v="0"/>
    <s v="X"/>
    <m/>
    <n v="0"/>
    <n v="0"/>
    <s v="X"/>
  </r>
  <r>
    <x v="53"/>
    <s v="B2C IAM Enhancements"/>
    <x v="53"/>
    <x v="3"/>
    <s v="157763"/>
    <x v="0"/>
    <s v="522060"/>
    <s v="Business Meals"/>
    <n v="0.72"/>
    <m/>
    <n v="0.72"/>
    <s v="X"/>
    <m/>
    <m/>
    <m/>
    <m/>
  </r>
  <r>
    <x v="53"/>
    <s v="B2C IAM Enhancements"/>
    <x v="53"/>
    <x v="3"/>
    <s v="157763"/>
    <x v="0"/>
    <s v="545120"/>
    <s v="Temp Manpower Svc"/>
    <n v="-0.04"/>
    <m/>
    <n v="-0.04"/>
    <s v="X"/>
    <m/>
    <n v="14.16"/>
    <n v="14.16"/>
    <s v="X"/>
  </r>
  <r>
    <x v="53"/>
    <s v="B2C IAM Enhancements"/>
    <x v="53"/>
    <x v="3"/>
    <s v="157763"/>
    <x v="0"/>
    <s v="545127"/>
    <s v="Contr&amp;Svcs-Core Tech"/>
    <n v="387.91"/>
    <m/>
    <n v="387.91"/>
    <s v="X"/>
    <m/>
    <n v="398.18"/>
    <n v="398.18"/>
    <s v="X"/>
  </r>
  <r>
    <x v="53"/>
    <s v="B2C IAM Enhancements"/>
    <x v="53"/>
    <x v="3"/>
    <s v="157763"/>
    <x v="0"/>
    <s v="545510"/>
    <s v="IT Services"/>
    <n v="380.95"/>
    <m/>
    <n v="380.95"/>
    <s v="X"/>
    <m/>
    <n v="399.5"/>
    <n v="399.5"/>
    <s v="X"/>
  </r>
  <r>
    <x v="53"/>
    <s v="B2C IAM Enhancements"/>
    <x v="53"/>
    <x v="3"/>
    <s v="157763"/>
    <x v="0"/>
    <s v="643004"/>
    <s v="Billable Hours"/>
    <n v="29.98"/>
    <m/>
    <n v="29.98"/>
    <s v="X"/>
    <m/>
    <n v="38.229999999999997"/>
    <n v="38.229999999999997"/>
    <s v="X"/>
  </r>
  <r>
    <x v="54"/>
    <s v="SailPoint Upgrade"/>
    <x v="54"/>
    <x v="3"/>
    <s v="157763"/>
    <x v="0"/>
    <s v="545127"/>
    <s v="Contr&amp;Svcs-Core Tech"/>
    <n v="35.04"/>
    <m/>
    <n v="35.04"/>
    <s v="X"/>
    <m/>
    <n v="42.45"/>
    <n v="42.45"/>
    <s v="X"/>
  </r>
  <r>
    <x v="54"/>
    <s v="SailPoint Upgrade"/>
    <x v="54"/>
    <x v="3"/>
    <s v="157763"/>
    <x v="0"/>
    <s v="643004"/>
    <s v="Billable Hours"/>
    <n v="0"/>
    <m/>
    <n v="0"/>
    <s v="X"/>
    <m/>
    <n v="0"/>
    <n v="0"/>
    <s v="X"/>
  </r>
  <r>
    <x v="55"/>
    <s v="2018 Upgrade of Teamsites"/>
    <x v="55"/>
    <x v="3"/>
    <s v="157763"/>
    <x v="0"/>
    <s v="545120"/>
    <s v="Temp Manpower Svc"/>
    <n v="11.7"/>
    <m/>
    <n v="11.7"/>
    <s v="X"/>
    <m/>
    <n v="40.6"/>
    <n v="40.6"/>
    <s v="X"/>
  </r>
  <r>
    <x v="55"/>
    <s v="2018 Upgrade of Teamsites"/>
    <x v="55"/>
    <x v="3"/>
    <s v="157763"/>
    <x v="0"/>
    <s v="545127"/>
    <s v="Contr&amp;Svcs-Core Tech"/>
    <n v="55.01"/>
    <m/>
    <n v="55.01"/>
    <s v="X"/>
    <m/>
    <n v="65.31"/>
    <n v="65.31"/>
    <s v="X"/>
  </r>
  <r>
    <x v="55"/>
    <s v="2018 Upgrade of Teamsites"/>
    <x v="55"/>
    <x v="3"/>
    <s v="157763"/>
    <x v="0"/>
    <s v="643004"/>
    <s v="Billable Hours"/>
    <n v="0"/>
    <m/>
    <n v="0"/>
    <s v="X"/>
    <m/>
    <n v="0"/>
    <n v="0"/>
    <s v="X"/>
  </r>
  <r>
    <x v="56"/>
    <s v="IT Billable Hours"/>
    <x v="56"/>
    <x v="3"/>
    <s v="157763"/>
    <x v="0"/>
    <s v="545120"/>
    <s v="Temp Manpower Svc"/>
    <m/>
    <n v="-7646.64"/>
    <n v="7646.64"/>
    <n v="1"/>
    <n v="-7646.64"/>
    <m/>
    <n v="7646.64"/>
    <n v="1"/>
  </r>
  <r>
    <x v="56"/>
    <s v="IT Billable Hours"/>
    <x v="56"/>
    <x v="3"/>
    <s v="157763"/>
    <x v="0"/>
    <s v="643004"/>
    <s v="Billable Hours"/>
    <m/>
    <n v="7646.64"/>
    <n v="-7646.64"/>
    <n v="-1"/>
    <n v="7646.64"/>
    <m/>
    <n v="-7646.64"/>
    <n v="-1"/>
  </r>
  <r>
    <x v="57"/>
    <s v="Cybersecurity Incident Response"/>
    <x v="57"/>
    <x v="3"/>
    <s v="157763"/>
    <x v="0"/>
    <s v="545510"/>
    <s v="IT Services"/>
    <n v="1487.55"/>
    <n v="2450.04"/>
    <n v="-962.49"/>
    <n v="-0.39284664740168002"/>
    <n v="2450.04"/>
    <n v="1487.48"/>
    <n v="-962.56"/>
    <n v="-0.39287521836377998"/>
  </r>
  <r>
    <x v="58"/>
    <s v="Data Center Automation"/>
    <x v="58"/>
    <x v="3"/>
    <s v="157763"/>
    <x v="0"/>
    <s v="545160"/>
    <s v="Software Maintenance"/>
    <n v="852.48"/>
    <m/>
    <n v="852.48"/>
    <s v="X"/>
    <m/>
    <n v="852.44"/>
    <n v="852.44"/>
    <s v="X"/>
  </r>
  <r>
    <x v="59"/>
    <s v="Contact Center Call Handling Modificatio"/>
    <x v="59"/>
    <x v="3"/>
    <s v="157763"/>
    <x v="0"/>
    <s v="543050"/>
    <s v="Technical Services"/>
    <m/>
    <n v="1750"/>
    <n v="-1750"/>
    <n v="-1"/>
    <n v="1750"/>
    <m/>
    <n v="-1750"/>
    <n v="-1"/>
  </r>
  <r>
    <x v="60"/>
    <s v="Worksoft Solution"/>
    <x v="60"/>
    <x v="3"/>
    <s v="157763"/>
    <x v="0"/>
    <s v="533020"/>
    <s v="Pur-Comp Sftw &amp; Upgd"/>
    <n v="39.49"/>
    <m/>
    <n v="39.49"/>
    <s v="X"/>
    <m/>
    <n v="39.49"/>
    <n v="39.49"/>
    <s v="X"/>
  </r>
  <r>
    <x v="60"/>
    <s v="Worksoft Solution"/>
    <x v="60"/>
    <x v="3"/>
    <s v="157763"/>
    <x v="0"/>
    <s v="545120"/>
    <s v="Temp Manpower Svc"/>
    <n v="245.69"/>
    <n v="700"/>
    <n v="-454.31"/>
    <n v="-0.64901428571428998"/>
    <n v="700"/>
    <n v="428.87"/>
    <n v="-271.13"/>
    <n v="-0.38732857142857002"/>
  </r>
  <r>
    <x v="60"/>
    <s v="Worksoft Solution"/>
    <x v="60"/>
    <x v="3"/>
    <s v="157763"/>
    <x v="0"/>
    <s v="545127"/>
    <s v="Contr&amp;Svcs-Core Tech"/>
    <n v="152.25"/>
    <m/>
    <n v="152.25"/>
    <s v="X"/>
    <m/>
    <n v="152.26"/>
    <n v="152.26"/>
    <s v="X"/>
  </r>
  <r>
    <x v="60"/>
    <s v="Worksoft Solution"/>
    <x v="60"/>
    <x v="3"/>
    <s v="157763"/>
    <x v="0"/>
    <s v="545510"/>
    <s v="IT Services"/>
    <n v="586.73"/>
    <m/>
    <n v="586.73"/>
    <s v="X"/>
    <m/>
    <n v="586.73"/>
    <n v="586.73"/>
    <s v="X"/>
  </r>
  <r>
    <x v="60"/>
    <s v="Worksoft Solution"/>
    <x v="60"/>
    <x v="3"/>
    <s v="157763"/>
    <x v="0"/>
    <s v="643004"/>
    <s v="Billable Hours"/>
    <n v="0"/>
    <m/>
    <n v="0"/>
    <s v="X"/>
    <m/>
    <n v="0"/>
    <n v="0"/>
    <s v="X"/>
  </r>
  <r>
    <x v="61"/>
    <s v="Mobile Application Solutions Ecosystem"/>
    <x v="61"/>
    <x v="3"/>
    <s v="157763"/>
    <x v="0"/>
    <s v="545120"/>
    <s v="Temp Manpower Svc"/>
    <n v="-11.88"/>
    <m/>
    <n v="-11.88"/>
    <s v="X"/>
    <m/>
    <n v="-11.86"/>
    <n v="-11.86"/>
    <s v="X"/>
  </r>
  <r>
    <x v="61"/>
    <s v="Mobile Application Solutions Ecosystem"/>
    <x v="61"/>
    <x v="3"/>
    <s v="157763"/>
    <x v="0"/>
    <s v="545127"/>
    <s v="Contr&amp;Svcs-Core Tech"/>
    <n v="31.75"/>
    <m/>
    <n v="31.75"/>
    <s v="X"/>
    <m/>
    <n v="31.75"/>
    <n v="31.75"/>
    <s v="X"/>
  </r>
  <r>
    <x v="61"/>
    <s v="Mobile Application Solutions Ecosystem"/>
    <x v="61"/>
    <x v="3"/>
    <s v="157763"/>
    <x v="0"/>
    <s v="643004"/>
    <s v="Billable Hours"/>
    <n v="19.489999999999998"/>
    <m/>
    <n v="19.489999999999998"/>
    <s v="X"/>
    <m/>
    <n v="19.48"/>
    <n v="19.48"/>
    <s v="X"/>
  </r>
  <r>
    <x v="62"/>
    <s v="Carbon Black"/>
    <x v="62"/>
    <x v="3"/>
    <s v="157763"/>
    <x v="0"/>
    <s v="545120"/>
    <s v="Temp Manpower Svc"/>
    <n v="133.06"/>
    <m/>
    <n v="133.06"/>
    <s v="X"/>
    <m/>
    <n v="218.66"/>
    <n v="218.66"/>
    <s v="X"/>
  </r>
  <r>
    <x v="62"/>
    <s v="Carbon Black"/>
    <x v="62"/>
    <x v="3"/>
    <s v="157763"/>
    <x v="0"/>
    <s v="545127"/>
    <s v="Contr&amp;Svcs-Core Tech"/>
    <n v="20.37"/>
    <m/>
    <n v="20.37"/>
    <s v="X"/>
    <m/>
    <n v="26.27"/>
    <n v="26.27"/>
    <s v="X"/>
  </r>
  <r>
    <x v="62"/>
    <s v="Carbon Black"/>
    <x v="62"/>
    <x v="3"/>
    <s v="157763"/>
    <x v="0"/>
    <s v="643004"/>
    <s v="Billable Hours"/>
    <n v="0"/>
    <m/>
    <n v="0"/>
    <s v="X"/>
    <m/>
    <n v="0"/>
    <n v="0"/>
    <s v="X"/>
  </r>
  <r>
    <x v="63"/>
    <s v="TOPIC Phase 1 Pending Items"/>
    <x v="63"/>
    <x v="3"/>
    <s v="157763"/>
    <x v="0"/>
    <s v="545120"/>
    <s v="Temp Manpower Svc"/>
    <n v="144.66999999999999"/>
    <m/>
    <n v="144.66999999999999"/>
    <s v="X"/>
    <m/>
    <n v="60.06"/>
    <n v="60.06"/>
    <s v="X"/>
  </r>
  <r>
    <x v="63"/>
    <s v="TOPIC Phase 1 Pending Items"/>
    <x v="63"/>
    <x v="3"/>
    <s v="157763"/>
    <x v="0"/>
    <s v="545127"/>
    <s v="Contr&amp;Svcs-Core Tech"/>
    <n v="27.77"/>
    <m/>
    <n v="27.77"/>
    <s v="X"/>
    <m/>
    <m/>
    <m/>
    <m/>
  </r>
  <r>
    <x v="63"/>
    <s v="TOPIC Phase 1 Pending Items"/>
    <x v="63"/>
    <x v="3"/>
    <s v="157763"/>
    <x v="0"/>
    <s v="643004"/>
    <s v="Billable Hours"/>
    <n v="44.8"/>
    <m/>
    <n v="44.8"/>
    <s v="X"/>
    <m/>
    <n v="36.21"/>
    <n v="36.21"/>
    <s v="X"/>
  </r>
  <r>
    <x v="64"/>
    <s v="DS-BOBJ Production Support"/>
    <x v="64"/>
    <x v="3"/>
    <s v="157763"/>
    <x v="0"/>
    <s v="545120"/>
    <s v="Temp Manpower Svc"/>
    <n v="76.48"/>
    <m/>
    <n v="76.48"/>
    <s v="X"/>
    <m/>
    <n v="62.8"/>
    <n v="62.8"/>
    <s v="X"/>
  </r>
  <r>
    <x v="64"/>
    <s v="DS-BOBJ Production Support"/>
    <x v="64"/>
    <x v="3"/>
    <s v="157763"/>
    <x v="0"/>
    <s v="545127"/>
    <s v="Contr&amp;Svcs-Core Tech"/>
    <n v="1148.8399999999999"/>
    <m/>
    <n v="1148.8399999999999"/>
    <s v="X"/>
    <m/>
    <n v="1156.6400000000001"/>
    <n v="1156.6400000000001"/>
    <s v="X"/>
  </r>
  <r>
    <x v="64"/>
    <s v="DS-BOBJ Production Support"/>
    <x v="64"/>
    <x v="3"/>
    <s v="157763"/>
    <x v="0"/>
    <s v="643004"/>
    <s v="Billable Hours"/>
    <n v="490.73"/>
    <m/>
    <n v="490.73"/>
    <s v="X"/>
    <m/>
    <n v="511.31"/>
    <n v="511.31"/>
    <s v="X"/>
  </r>
  <r>
    <x v="65"/>
    <s v="EDGE Production Support"/>
    <x v="65"/>
    <x v="3"/>
    <s v="157763"/>
    <x v="0"/>
    <s v="545120"/>
    <s v="Temp Manpower Svc"/>
    <n v="1234.45"/>
    <m/>
    <n v="1234.45"/>
    <s v="X"/>
    <m/>
    <n v="1214.5"/>
    <n v="1214.5"/>
    <s v="X"/>
  </r>
  <r>
    <x v="65"/>
    <s v="EDGE Production Support"/>
    <x v="65"/>
    <x v="3"/>
    <s v="157763"/>
    <x v="0"/>
    <s v="545160"/>
    <s v="Software Maintenance"/>
    <n v="768.58"/>
    <m/>
    <n v="768.58"/>
    <s v="X"/>
    <m/>
    <n v="768.58"/>
    <n v="768.58"/>
    <s v="X"/>
  </r>
  <r>
    <x v="65"/>
    <s v="EDGE Production Support"/>
    <x v="65"/>
    <x v="3"/>
    <s v="157763"/>
    <x v="0"/>
    <s v="643004"/>
    <s v="Billable Hours"/>
    <n v="0"/>
    <m/>
    <n v="0"/>
    <s v="X"/>
    <m/>
    <n v="0"/>
    <n v="0"/>
    <s v="X"/>
  </r>
  <r>
    <x v="66"/>
    <s v="TABLEAU Production Support"/>
    <x v="66"/>
    <x v="3"/>
    <s v="157763"/>
    <x v="0"/>
    <s v="545120"/>
    <s v="Temp Manpower Svc"/>
    <n v="144.13"/>
    <m/>
    <n v="144.13"/>
    <s v="X"/>
    <m/>
    <n v="146.41999999999999"/>
    <n v="146.41999999999999"/>
    <s v="X"/>
  </r>
  <r>
    <x v="66"/>
    <s v="TABLEAU Production Support"/>
    <x v="66"/>
    <x v="3"/>
    <s v="157763"/>
    <x v="0"/>
    <s v="545127"/>
    <s v="Contr&amp;Svcs-Core Tech"/>
    <n v="5.52"/>
    <m/>
    <n v="5.52"/>
    <s v="X"/>
    <m/>
    <n v="5.52"/>
    <n v="5.52"/>
    <s v="X"/>
  </r>
  <r>
    <x v="66"/>
    <s v="TABLEAU Production Support"/>
    <x v="66"/>
    <x v="3"/>
    <s v="157763"/>
    <x v="0"/>
    <s v="643004"/>
    <s v="Billable Hours"/>
    <n v="155.25"/>
    <m/>
    <n v="155.25"/>
    <s v="X"/>
    <m/>
    <n v="155.24"/>
    <n v="155.24"/>
    <s v="X"/>
  </r>
  <r>
    <x v="67"/>
    <s v="Greenfield O&amp;M Discretionary"/>
    <x v="67"/>
    <x v="3"/>
    <s v="157763"/>
    <x v="0"/>
    <s v="545120"/>
    <s v="Temp Manpower Svc"/>
    <m/>
    <n v="1329.97"/>
    <n v="-1329.97"/>
    <n v="-1"/>
    <n v="1329.97"/>
    <m/>
    <n v="-1329.97"/>
    <n v="-1"/>
  </r>
  <r>
    <x v="68"/>
    <s v="Managed Workstations"/>
    <x v="68"/>
    <x v="3"/>
    <s v="157763"/>
    <x v="0"/>
    <s v="545120"/>
    <s v="Temp Manpower Svc"/>
    <n v="472.73"/>
    <m/>
    <n v="472.73"/>
    <s v="X"/>
    <m/>
    <n v="457.21"/>
    <n v="457.21"/>
    <s v="X"/>
  </r>
  <r>
    <x v="68"/>
    <s v="Managed Workstations"/>
    <x v="68"/>
    <x v="3"/>
    <s v="157763"/>
    <x v="0"/>
    <s v="545127"/>
    <s v="Contr&amp;Svcs-Core Tech"/>
    <n v="442.47"/>
    <m/>
    <n v="442.47"/>
    <s v="X"/>
    <m/>
    <n v="483.28"/>
    <n v="483.28"/>
    <s v="X"/>
  </r>
  <r>
    <x v="68"/>
    <s v="Managed Workstations"/>
    <x v="68"/>
    <x v="3"/>
    <s v="157763"/>
    <x v="0"/>
    <s v="545160"/>
    <s v="Software Maintenance"/>
    <n v="727.05"/>
    <n v="210"/>
    <n v="517.04999999999995"/>
    <n v="2.4621428571428599"/>
    <n v="210"/>
    <n v="727.04"/>
    <n v="517.04"/>
    <n v="2.4620952380952401"/>
  </r>
  <r>
    <x v="68"/>
    <s v="Managed Workstations"/>
    <x v="68"/>
    <x v="3"/>
    <s v="157763"/>
    <x v="0"/>
    <s v="545510"/>
    <s v="IT Services"/>
    <n v="290.17"/>
    <n v="1400"/>
    <n v="-1109.83"/>
    <n v="-0.79273571428570999"/>
    <n v="1400"/>
    <n v="290.17"/>
    <n v="-1109.83"/>
    <n v="-0.79273571428570999"/>
  </r>
  <r>
    <x v="68"/>
    <s v="Managed Workstations"/>
    <x v="68"/>
    <x v="3"/>
    <s v="157763"/>
    <x v="0"/>
    <s v="643004"/>
    <s v="Billable Hours"/>
    <n v="11.78"/>
    <m/>
    <n v="11.78"/>
    <s v="X"/>
    <m/>
    <n v="11.78"/>
    <n v="11.78"/>
    <s v="X"/>
  </r>
  <r>
    <x v="69"/>
    <s v="Office 365 Integration"/>
    <x v="69"/>
    <x v="3"/>
    <s v="157763"/>
    <x v="0"/>
    <s v="522060"/>
    <s v="Business Meals"/>
    <n v="1.39"/>
    <m/>
    <n v="1.39"/>
    <s v="X"/>
    <m/>
    <n v="1.39"/>
    <n v="1.39"/>
    <s v="X"/>
  </r>
  <r>
    <x v="69"/>
    <s v="Office 365 Integration"/>
    <x v="69"/>
    <x v="3"/>
    <s v="157763"/>
    <x v="0"/>
    <s v="545120"/>
    <s v="Temp Manpower Svc"/>
    <n v="348.74"/>
    <m/>
    <n v="348.74"/>
    <s v="X"/>
    <m/>
    <m/>
    <m/>
    <m/>
  </r>
  <r>
    <x v="69"/>
    <s v="Office 365 Integration"/>
    <x v="69"/>
    <x v="3"/>
    <s v="157763"/>
    <x v="0"/>
    <s v="545127"/>
    <s v="Contr&amp;Svcs-Core Tech"/>
    <n v="802.81"/>
    <m/>
    <n v="802.81"/>
    <s v="X"/>
    <m/>
    <n v="792.28"/>
    <n v="792.28"/>
    <s v="X"/>
  </r>
  <r>
    <x v="69"/>
    <s v="Office 365 Integration"/>
    <x v="69"/>
    <x v="3"/>
    <s v="157763"/>
    <x v="0"/>
    <s v="545160"/>
    <s v="Software Maintenance"/>
    <n v="775.44"/>
    <m/>
    <n v="775.44"/>
    <s v="X"/>
    <m/>
    <n v="445.49"/>
    <n v="445.49"/>
    <s v="X"/>
  </r>
  <r>
    <x v="69"/>
    <s v="Office 365 Integration"/>
    <x v="69"/>
    <x v="3"/>
    <s v="157763"/>
    <x v="0"/>
    <s v="545167"/>
    <s v="Contr&amp;Svcs-Software"/>
    <m/>
    <n v="2520"/>
    <n v="-2520"/>
    <n v="-1"/>
    <n v="2520"/>
    <n v="332.08"/>
    <n v="-2187.92"/>
    <n v="-0.86822222222222001"/>
  </r>
  <r>
    <x v="69"/>
    <s v="Office 365 Integration"/>
    <x v="69"/>
    <x v="3"/>
    <s v="157763"/>
    <x v="0"/>
    <s v="545510"/>
    <s v="IT Services"/>
    <n v="0"/>
    <n v="5250"/>
    <n v="-5250"/>
    <n v="-1"/>
    <n v="5250"/>
    <n v="314.24"/>
    <n v="-4935.76"/>
    <n v="-0.94014476190476004"/>
  </r>
  <r>
    <x v="69"/>
    <s v="Office 365 Integration"/>
    <x v="69"/>
    <x v="3"/>
    <s v="157763"/>
    <x v="0"/>
    <s v="571020"/>
    <s v="Util-Land-Phones Cir"/>
    <n v="4215.42"/>
    <m/>
    <n v="4215.42"/>
    <s v="X"/>
    <m/>
    <n v="4215.3900000000003"/>
    <n v="4215.3900000000003"/>
    <s v="X"/>
  </r>
  <r>
    <x v="69"/>
    <s v="Office 365 Integration"/>
    <x v="69"/>
    <x v="3"/>
    <s v="157763"/>
    <x v="0"/>
    <s v="643004"/>
    <s v="Billable Hours"/>
    <n v="639.84"/>
    <m/>
    <n v="639.84"/>
    <s v="X"/>
    <m/>
    <n v="664.02"/>
    <n v="664.02"/>
    <s v="X"/>
  </r>
  <r>
    <x v="70"/>
    <s v="ISAS Migration to HANA"/>
    <x v="70"/>
    <x v="3"/>
    <s v="157763"/>
    <x v="0"/>
    <s v="545170"/>
    <s v="Hardware Maintenance"/>
    <n v="72.2"/>
    <m/>
    <n v="72.2"/>
    <s v="X"/>
    <m/>
    <n v="72.2"/>
    <n v="72.2"/>
    <s v="X"/>
  </r>
  <r>
    <x v="71"/>
    <s v="TO Security Enhancements"/>
    <x v="71"/>
    <x v="3"/>
    <s v="157763"/>
    <x v="0"/>
    <s v="533020"/>
    <s v="Pur-Comp Sftw &amp; Upgd"/>
    <n v="1628.76"/>
    <m/>
    <n v="1628.76"/>
    <s v="X"/>
    <m/>
    <m/>
    <m/>
    <m/>
  </r>
  <r>
    <x v="71"/>
    <s v="TO Security Enhancements"/>
    <x v="71"/>
    <x v="3"/>
    <s v="157763"/>
    <x v="0"/>
    <s v="545120"/>
    <s v="Temp Manpower Svc"/>
    <n v="82.84"/>
    <m/>
    <n v="82.84"/>
    <s v="X"/>
    <m/>
    <n v="30.13"/>
    <n v="30.13"/>
    <s v="X"/>
  </r>
  <r>
    <x v="71"/>
    <s v="TO Security Enhancements"/>
    <x v="71"/>
    <x v="3"/>
    <s v="157763"/>
    <x v="0"/>
    <s v="545160"/>
    <s v="Software Maintenance"/>
    <n v="5200.2299999999996"/>
    <m/>
    <n v="5200.2299999999996"/>
    <s v="X"/>
    <m/>
    <n v="5173.05"/>
    <n v="5173.05"/>
    <s v="X"/>
  </r>
  <r>
    <x v="71"/>
    <s v="TO Security Enhancements"/>
    <x v="71"/>
    <x v="3"/>
    <s v="157763"/>
    <x v="0"/>
    <s v="545167"/>
    <s v="Contr&amp;Svcs-Software"/>
    <n v="591.13"/>
    <m/>
    <n v="591.13"/>
    <s v="X"/>
    <m/>
    <n v="129.22"/>
    <n v="129.22"/>
    <s v="X"/>
  </r>
  <r>
    <x v="71"/>
    <s v="TO Security Enhancements"/>
    <x v="71"/>
    <x v="3"/>
    <s v="157763"/>
    <x v="0"/>
    <s v="545170"/>
    <s v="Hardware Maintenance"/>
    <n v="290.35000000000002"/>
    <m/>
    <n v="290.35000000000002"/>
    <s v="X"/>
    <m/>
    <n v="290.36"/>
    <n v="290.36"/>
    <s v="X"/>
  </r>
  <r>
    <x v="71"/>
    <s v="TO Security Enhancements"/>
    <x v="71"/>
    <x v="3"/>
    <s v="157763"/>
    <x v="0"/>
    <s v="545510"/>
    <s v="IT Services"/>
    <m/>
    <n v="1749.96"/>
    <n v="-1749.96"/>
    <n v="-1"/>
    <n v="1749.96"/>
    <m/>
    <n v="-1749.96"/>
    <n v="-1"/>
  </r>
  <r>
    <x v="72"/>
    <s v="Privileged Access Management"/>
    <x v="72"/>
    <x v="3"/>
    <s v="157763"/>
    <x v="0"/>
    <s v="533020"/>
    <s v="Pur-Comp Sftw &amp; Upgd"/>
    <n v="633.20000000000005"/>
    <m/>
    <n v="633.20000000000005"/>
    <s v="X"/>
    <m/>
    <n v="633.20000000000005"/>
    <n v="633.20000000000005"/>
    <s v="X"/>
  </r>
  <r>
    <x v="72"/>
    <s v="Privileged Access Management"/>
    <x v="72"/>
    <x v="3"/>
    <s v="157763"/>
    <x v="0"/>
    <s v="545120"/>
    <s v="Temp Manpower Svc"/>
    <n v="232.04"/>
    <m/>
    <n v="232.04"/>
    <s v="X"/>
    <m/>
    <n v="236.34"/>
    <n v="236.34"/>
    <s v="X"/>
  </r>
  <r>
    <x v="72"/>
    <s v="Privileged Access Management"/>
    <x v="72"/>
    <x v="3"/>
    <s v="157763"/>
    <x v="0"/>
    <s v="545127"/>
    <s v="Contr&amp;Svcs-Core Tech"/>
    <n v="400.79"/>
    <m/>
    <n v="400.79"/>
    <s v="X"/>
    <m/>
    <n v="393.37"/>
    <n v="393.37"/>
    <s v="X"/>
  </r>
  <r>
    <x v="72"/>
    <s v="Privileged Access Management"/>
    <x v="72"/>
    <x v="3"/>
    <s v="157763"/>
    <x v="0"/>
    <s v="545170"/>
    <s v="Hardware Maintenance"/>
    <n v="475.74"/>
    <m/>
    <n v="475.74"/>
    <s v="X"/>
    <m/>
    <n v="529.02"/>
    <n v="529.02"/>
    <s v="X"/>
  </r>
  <r>
    <x v="72"/>
    <s v="Privileged Access Management"/>
    <x v="72"/>
    <x v="3"/>
    <s v="157763"/>
    <x v="0"/>
    <s v="545510"/>
    <s v="IT Services"/>
    <n v="355"/>
    <m/>
    <n v="355"/>
    <s v="X"/>
    <m/>
    <m/>
    <m/>
    <m/>
  </r>
  <r>
    <x v="72"/>
    <s v="Privileged Access Management"/>
    <x v="72"/>
    <x v="3"/>
    <s v="157763"/>
    <x v="0"/>
    <s v="643004"/>
    <s v="Billable Hours"/>
    <n v="0.81"/>
    <m/>
    <n v="0.81"/>
    <s v="X"/>
    <m/>
    <n v="0.81"/>
    <n v="0.81"/>
    <s v="X"/>
  </r>
  <r>
    <x v="73"/>
    <s v="SAP PS Business Warehouse"/>
    <x v="73"/>
    <x v="4"/>
    <s v="157763"/>
    <x v="0"/>
    <s v="545120"/>
    <s v="Temp Manpower Svc"/>
    <n v="0"/>
    <m/>
    <n v="0"/>
    <s v="X"/>
    <m/>
    <n v="0"/>
    <n v="0"/>
    <s v="X"/>
  </r>
  <r>
    <x v="73"/>
    <s v="SAP PS Business Warehouse"/>
    <x v="73"/>
    <x v="4"/>
    <s v="157763"/>
    <x v="0"/>
    <s v="545127"/>
    <s v="Contr&amp;Svcs-Core Tech"/>
    <n v="6460.05"/>
    <n v="5371.69"/>
    <n v="1088.3599999999999"/>
    <n v="0.20261035167703001"/>
    <n v="5371.69"/>
    <n v="6377.35"/>
    <n v="1005.66"/>
    <n v="0.18721482438487999"/>
  </r>
  <r>
    <x v="73"/>
    <s v="SAP PS Business Warehouse"/>
    <x v="73"/>
    <x v="4"/>
    <s v="157763"/>
    <x v="0"/>
    <s v="545510"/>
    <s v="IT Services"/>
    <n v="535.58000000000004"/>
    <m/>
    <n v="535.58000000000004"/>
    <s v="X"/>
    <m/>
    <n v="535.58000000000004"/>
    <n v="535.58000000000004"/>
    <s v="X"/>
  </r>
  <r>
    <x v="73"/>
    <s v="SAP PS Business Warehouse"/>
    <x v="73"/>
    <x v="4"/>
    <s v="157763"/>
    <x v="0"/>
    <s v="643004"/>
    <s v="Billable Hours"/>
    <n v="1497.02"/>
    <n v="961.79"/>
    <n v="535.23"/>
    <n v="0.55649362126867996"/>
    <n v="961.79"/>
    <n v="1573.07"/>
    <n v="611.28"/>
    <n v="0.63556493621268995"/>
  </r>
  <r>
    <x v="74"/>
    <s v="SAP PS Finance"/>
    <x v="74"/>
    <x v="4"/>
    <s v="157763"/>
    <x v="0"/>
    <s v="545120"/>
    <s v="Temp Manpower Svc"/>
    <n v="1408.27"/>
    <m/>
    <n v="1408.27"/>
    <s v="X"/>
    <m/>
    <n v="1057.99"/>
    <n v="1057.99"/>
    <s v="X"/>
  </r>
  <r>
    <x v="74"/>
    <s v="SAP PS Finance"/>
    <x v="74"/>
    <x v="4"/>
    <s v="157763"/>
    <x v="0"/>
    <s v="545127"/>
    <s v="Contr&amp;Svcs-Core Tech"/>
    <n v="1556.98"/>
    <n v="2474.52"/>
    <n v="-917.54"/>
    <n v="-0.37079514410876002"/>
    <n v="2474.52"/>
    <n v="2193.06"/>
    <n v="-281.45999999999998"/>
    <n v="-0.11374327142234"/>
  </r>
  <r>
    <x v="74"/>
    <s v="SAP PS Finance"/>
    <x v="74"/>
    <x v="4"/>
    <s v="157763"/>
    <x v="0"/>
    <s v="545160"/>
    <s v="Software Maintenance"/>
    <n v="168.8"/>
    <m/>
    <n v="168.8"/>
    <s v="X"/>
    <m/>
    <n v="168.81"/>
    <n v="168.81"/>
    <s v="X"/>
  </r>
  <r>
    <x v="74"/>
    <s v="SAP PS Finance"/>
    <x v="74"/>
    <x v="4"/>
    <s v="157763"/>
    <x v="0"/>
    <s v="545510"/>
    <s v="IT Services"/>
    <n v="56.31"/>
    <m/>
    <n v="56.31"/>
    <s v="X"/>
    <m/>
    <n v="56.31"/>
    <n v="56.31"/>
    <s v="X"/>
  </r>
  <r>
    <x v="74"/>
    <s v="SAP PS Finance"/>
    <x v="74"/>
    <x v="4"/>
    <s v="157763"/>
    <x v="0"/>
    <s v="643004"/>
    <s v="Billable Hours"/>
    <n v="3772.99"/>
    <n v="4034.69"/>
    <n v="-261.7"/>
    <n v="-6.4862480140980006E-2"/>
    <n v="4034.69"/>
    <n v="3284.78"/>
    <n v="-749.91"/>
    <n v="-0.18586558075094001"/>
  </r>
  <r>
    <x v="75"/>
    <s v="SAP PS Human Resources"/>
    <x v="75"/>
    <x v="4"/>
    <s v="157763"/>
    <x v="0"/>
    <s v="545120"/>
    <s v="Temp Manpower Svc"/>
    <n v="-20.36"/>
    <n v="69.72"/>
    <n v="-90.08"/>
    <n v="-1.29202524383247"/>
    <n v="69.72"/>
    <n v="-20.36"/>
    <n v="-90.08"/>
    <n v="-1.29202524383247"/>
  </r>
  <r>
    <x v="75"/>
    <s v="SAP PS Human Resources"/>
    <x v="75"/>
    <x v="4"/>
    <s v="157763"/>
    <x v="0"/>
    <s v="545127"/>
    <s v="Contr&amp;Svcs-Core Tech"/>
    <n v="10.75"/>
    <m/>
    <n v="10.75"/>
    <s v="X"/>
    <m/>
    <m/>
    <m/>
    <m/>
  </r>
  <r>
    <x v="75"/>
    <s v="SAP PS Human Resources"/>
    <x v="75"/>
    <x v="4"/>
    <s v="157763"/>
    <x v="0"/>
    <s v="545160"/>
    <s v="Software Maintenance"/>
    <m/>
    <n v="161.6"/>
    <n v="-161.6"/>
    <n v="-1"/>
    <n v="161.6"/>
    <m/>
    <n v="-161.6"/>
    <n v="-1"/>
  </r>
  <r>
    <x v="75"/>
    <s v="SAP PS Human Resources"/>
    <x v="75"/>
    <x v="4"/>
    <s v="157763"/>
    <x v="0"/>
    <s v="545510"/>
    <s v="IT Services"/>
    <m/>
    <n v="13.92"/>
    <n v="-13.92"/>
    <n v="-1"/>
    <n v="13.92"/>
    <m/>
    <n v="-13.92"/>
    <n v="-1"/>
  </r>
  <r>
    <x v="75"/>
    <s v="SAP PS Human Resources"/>
    <x v="75"/>
    <x v="4"/>
    <s v="157763"/>
    <x v="0"/>
    <s v="643004"/>
    <s v="Billable Hours"/>
    <n v="1901.82"/>
    <n v="2111.87"/>
    <n v="-210.05"/>
    <n v="-9.9461614588019998E-2"/>
    <n v="2111.87"/>
    <n v="1950.51"/>
    <n v="-161.36000000000001"/>
    <n v="-7.640621818578E-2"/>
  </r>
  <r>
    <x v="76"/>
    <s v="SAP PS Materials Management"/>
    <x v="76"/>
    <x v="4"/>
    <s v="157763"/>
    <x v="0"/>
    <s v="545120"/>
    <s v="Temp Manpower Svc"/>
    <n v="493.84"/>
    <n v="424.2"/>
    <n v="69.64"/>
    <n v="0.16416784535595999"/>
    <n v="424.2"/>
    <n v="501.55"/>
    <n v="77.349999999999994"/>
    <n v="0.18234323432343"/>
  </r>
  <r>
    <x v="76"/>
    <s v="SAP PS Materials Management"/>
    <x v="76"/>
    <x v="4"/>
    <s v="157763"/>
    <x v="0"/>
    <s v="545177"/>
    <s v="Contr&amp;Svcs-Infrastru"/>
    <n v="210.5"/>
    <n v="287.86"/>
    <n v="-77.36"/>
    <n v="-0.26874174946154"/>
    <n v="287.86"/>
    <n v="210.51"/>
    <n v="-77.349999999999994"/>
    <n v="-0.26870701035224998"/>
  </r>
  <r>
    <x v="76"/>
    <s v="SAP PS Materials Management"/>
    <x v="76"/>
    <x v="4"/>
    <s v="157763"/>
    <x v="0"/>
    <s v="643004"/>
    <s v="Billable Hours"/>
    <n v="4404.17"/>
    <n v="2825.16"/>
    <n v="1579.01"/>
    <n v="0.55890993784423004"/>
    <n v="2825.16"/>
    <n v="4891.08"/>
    <n v="2065.92"/>
    <n v="0.73125769867901003"/>
  </r>
  <r>
    <x v="77"/>
    <s v="SAP PS Payroll"/>
    <x v="77"/>
    <x v="4"/>
    <s v="157763"/>
    <x v="0"/>
    <s v="522040"/>
    <s v="Dues &amp; Licenses"/>
    <n v="2.72"/>
    <m/>
    <n v="2.72"/>
    <s v="X"/>
    <m/>
    <n v="2.72"/>
    <n v="2.72"/>
    <s v="X"/>
  </r>
  <r>
    <x v="77"/>
    <s v="SAP PS Payroll"/>
    <x v="77"/>
    <x v="4"/>
    <s v="157763"/>
    <x v="0"/>
    <s v="643004"/>
    <s v="Billable Hours"/>
    <n v="1177.3499999999999"/>
    <n v="2023.86"/>
    <n v="-846.51"/>
    <n v="-0.41826509738815998"/>
    <n v="2023.86"/>
    <n v="1232.58"/>
    <n v="-791.28"/>
    <n v="-0.39097566037176001"/>
  </r>
  <r>
    <x v="78"/>
    <s v="SAP PS Sales and Distribution"/>
    <x v="78"/>
    <x v="4"/>
    <s v="157763"/>
    <x v="0"/>
    <s v="545120"/>
    <s v="Temp Manpower Svc"/>
    <n v="1.22"/>
    <m/>
    <n v="1.22"/>
    <s v="X"/>
    <m/>
    <n v="1.22"/>
    <n v="1.22"/>
    <s v="X"/>
  </r>
  <r>
    <x v="78"/>
    <s v="SAP PS Sales and Distribution"/>
    <x v="78"/>
    <x v="4"/>
    <s v="157763"/>
    <x v="0"/>
    <s v="643004"/>
    <s v="Billable Hours"/>
    <n v="0"/>
    <n v="35.18"/>
    <n v="-35.18"/>
    <n v="-1"/>
    <n v="35.18"/>
    <n v="0"/>
    <n v="-35.18"/>
    <n v="-1"/>
  </r>
  <r>
    <x v="79"/>
    <s v="PS-Mobile Data - Client Driven"/>
    <x v="79"/>
    <x v="3"/>
    <s v="157769"/>
    <x v="1"/>
    <s v="643004"/>
    <s v="Billable Hours"/>
    <m/>
    <n v="9200.58"/>
    <n v="-9200.58"/>
    <n v="-1"/>
    <n v="9200.58"/>
    <m/>
    <n v="-9200.58"/>
    <n v="-1"/>
  </r>
  <r>
    <x v="80"/>
    <s v="Mobile Data System Admin"/>
    <x v="80"/>
    <x v="3"/>
    <s v="157769"/>
    <x v="1"/>
    <s v="522010"/>
    <s v="Employee Travel"/>
    <n v="2338.38"/>
    <n v="3699.96"/>
    <n v="-1361.58"/>
    <n v="-0.36799857295755001"/>
    <n v="3699.96"/>
    <n v="2338.38"/>
    <n v="-1361.58"/>
    <n v="-0.36799857295755001"/>
  </r>
  <r>
    <x v="80"/>
    <s v="Mobile Data System Admin"/>
    <x v="80"/>
    <x v="3"/>
    <s v="157769"/>
    <x v="1"/>
    <s v="522020"/>
    <s v="Training"/>
    <n v="109.15"/>
    <n v="1850.04"/>
    <n v="-1740.89"/>
    <n v="-0.94100127564809"/>
    <n v="1850.04"/>
    <n v="109.15"/>
    <n v="-1740.89"/>
    <n v="-0.94100127564809"/>
  </r>
  <r>
    <x v="80"/>
    <s v="Mobile Data System Admin"/>
    <x v="80"/>
    <x v="3"/>
    <s v="157769"/>
    <x v="1"/>
    <s v="522030"/>
    <s v="Registration"/>
    <n v="109.15"/>
    <n v="333"/>
    <n v="-223.85"/>
    <n v="-0.67222222222221995"/>
    <n v="333"/>
    <n v="109.15"/>
    <n v="-223.85"/>
    <n v="-0.67222222222221995"/>
  </r>
  <r>
    <x v="80"/>
    <s v="Mobile Data System Admin"/>
    <x v="80"/>
    <x v="3"/>
    <s v="157769"/>
    <x v="1"/>
    <s v="522040"/>
    <s v="Dues &amp; Licenses"/>
    <m/>
    <n v="111"/>
    <n v="-111"/>
    <n v="-1"/>
    <n v="111"/>
    <m/>
    <n v="-111"/>
    <n v="-1"/>
  </r>
  <r>
    <x v="80"/>
    <s v="Mobile Data System Admin"/>
    <x v="80"/>
    <x v="3"/>
    <s v="157769"/>
    <x v="1"/>
    <s v="522060"/>
    <s v="Business Meals"/>
    <n v="662.73"/>
    <n v="555"/>
    <n v="107.73"/>
    <n v="0.19410810810810999"/>
    <n v="555"/>
    <n v="662.73"/>
    <n v="107.73"/>
    <n v="0.19410810810810999"/>
  </r>
  <r>
    <x v="80"/>
    <s v="Mobile Data System Admin"/>
    <x v="80"/>
    <x v="3"/>
    <s v="157769"/>
    <x v="1"/>
    <s v="522080"/>
    <s v="Park/In-town Travel"/>
    <n v="148"/>
    <m/>
    <n v="148"/>
    <s v="X"/>
    <m/>
    <n v="148"/>
    <n v="148"/>
    <s v="X"/>
  </r>
  <r>
    <x v="80"/>
    <s v="Mobile Data System Admin"/>
    <x v="80"/>
    <x v="3"/>
    <s v="157769"/>
    <x v="1"/>
    <s v="535010"/>
    <s v="Office Supplies"/>
    <n v="12.02"/>
    <m/>
    <n v="12.02"/>
    <s v="X"/>
    <m/>
    <n v="12.02"/>
    <n v="12.02"/>
    <s v="X"/>
  </r>
  <r>
    <x v="80"/>
    <s v="Mobile Data System Admin"/>
    <x v="80"/>
    <x v="3"/>
    <s v="157769"/>
    <x v="1"/>
    <s v="545120"/>
    <s v="Temp Manpower Svc"/>
    <n v="1532.09"/>
    <n v="18499.96"/>
    <n v="-16967.87"/>
    <n v="-0.91718414526301995"/>
    <n v="18499.96"/>
    <n v="1532.09"/>
    <n v="-16967.87"/>
    <n v="-0.91718414526301995"/>
  </r>
  <r>
    <x v="80"/>
    <s v="Mobile Data System Admin"/>
    <x v="80"/>
    <x v="3"/>
    <s v="157769"/>
    <x v="1"/>
    <s v="545165"/>
    <s v="IT Data Services"/>
    <n v="3008.42"/>
    <m/>
    <n v="3008.42"/>
    <s v="X"/>
    <m/>
    <n v="2531.73"/>
    <n v="2531.73"/>
    <s v="X"/>
  </r>
  <r>
    <x v="80"/>
    <s v="Mobile Data System Admin"/>
    <x v="80"/>
    <x v="3"/>
    <s v="157769"/>
    <x v="1"/>
    <s v="643004"/>
    <s v="Billable Hours"/>
    <n v="89604.15"/>
    <n v="207624.72"/>
    <n v="-118020.57"/>
    <n v="-0.56843216934861995"/>
    <n v="207624.72"/>
    <n v="99578.45"/>
    <n v="-108046.27"/>
    <n v="-0.52039212864440998"/>
  </r>
  <r>
    <x v="81"/>
    <s v="Microsoft Enterprise -PS - Client Driven"/>
    <x v="81"/>
    <x v="3"/>
    <s v="157763"/>
    <x v="0"/>
    <s v="545120"/>
    <s v="Temp Manpower Svc"/>
    <n v="313.7"/>
    <n v="105"/>
    <n v="208.7"/>
    <n v="1.9876190476190501"/>
    <n v="105"/>
    <n v="320.2"/>
    <n v="215.2"/>
    <n v="2.04952380952381"/>
  </r>
  <r>
    <x v="81"/>
    <s v="Microsoft Enterprise -PS - Client Driven"/>
    <x v="81"/>
    <x v="3"/>
    <s v="157763"/>
    <x v="0"/>
    <s v="545127"/>
    <s v="Contr&amp;Svcs-Core Tech"/>
    <n v="251.59"/>
    <n v="350.04"/>
    <n v="-98.45"/>
    <n v="-0.28125357102045001"/>
    <n v="350.04"/>
    <n v="272.74"/>
    <n v="-77.3"/>
    <n v="-0.22083190492515001"/>
  </r>
  <r>
    <x v="81"/>
    <s v="Microsoft Enterprise -PS - Client Driven"/>
    <x v="81"/>
    <x v="3"/>
    <s v="157763"/>
    <x v="0"/>
    <s v="643004"/>
    <s v="Billable Hours"/>
    <n v="145.88999999999999"/>
    <m/>
    <n v="145.88999999999999"/>
    <s v="X"/>
    <m/>
    <n v="115.4"/>
    <n v="115.4"/>
    <s v="X"/>
  </r>
  <r>
    <x v="82"/>
    <s v="SAP PS Application Maintenance"/>
    <x v="82"/>
    <x v="4"/>
    <s v="157763"/>
    <x v="0"/>
    <s v="522010"/>
    <s v="Employee Travel"/>
    <m/>
    <n v="72.72"/>
    <n v="-72.72"/>
    <n v="-1"/>
    <n v="72.72"/>
    <m/>
    <n v="-72.72"/>
    <n v="-1"/>
  </r>
  <r>
    <x v="82"/>
    <s v="SAP PS Application Maintenance"/>
    <x v="82"/>
    <x v="4"/>
    <s v="157763"/>
    <x v="0"/>
    <s v="522020"/>
    <s v="Training"/>
    <m/>
    <n v="156.59"/>
    <n v="-156.59"/>
    <n v="-1"/>
    <n v="156.59"/>
    <m/>
    <n v="-156.59"/>
    <n v="-1"/>
  </r>
  <r>
    <x v="82"/>
    <s v="SAP PS Application Maintenance"/>
    <x v="82"/>
    <x v="4"/>
    <s v="157763"/>
    <x v="0"/>
    <s v="522030"/>
    <s v="Registration"/>
    <n v="0.51"/>
    <n v="6.49"/>
    <n v="-5.98"/>
    <n v="-0.92141756548536002"/>
    <n v="6.49"/>
    <n v="2.13"/>
    <n v="-4.3600000000000003"/>
    <n v="-0.67180277349769002"/>
  </r>
  <r>
    <x v="82"/>
    <s v="SAP PS Application Maintenance"/>
    <x v="82"/>
    <x v="4"/>
    <s v="157763"/>
    <x v="0"/>
    <s v="522040"/>
    <s v="Dues &amp; Licenses"/>
    <m/>
    <n v="0.59"/>
    <n v="-0.59"/>
    <n v="-1"/>
    <n v="0.59"/>
    <m/>
    <n v="-0.59"/>
    <n v="-1"/>
  </r>
  <r>
    <x v="82"/>
    <s v="SAP PS Application Maintenance"/>
    <x v="82"/>
    <x v="4"/>
    <s v="157763"/>
    <x v="0"/>
    <s v="522060"/>
    <s v="Business Meals"/>
    <m/>
    <n v="12.96"/>
    <n v="-12.96"/>
    <n v="-1"/>
    <n v="12.96"/>
    <m/>
    <n v="-12.96"/>
    <n v="-1"/>
  </r>
  <r>
    <x v="82"/>
    <s v="SAP PS Application Maintenance"/>
    <x v="82"/>
    <x v="4"/>
    <s v="157763"/>
    <x v="0"/>
    <s v="522080"/>
    <s v="Park/In-town Travel"/>
    <m/>
    <n v="1.2"/>
    <n v="-1.2"/>
    <n v="-1"/>
    <n v="1.2"/>
    <m/>
    <n v="-1.2"/>
    <n v="-1"/>
  </r>
  <r>
    <x v="82"/>
    <s v="SAP PS Application Maintenance"/>
    <x v="82"/>
    <x v="4"/>
    <s v="157763"/>
    <x v="0"/>
    <s v="522090"/>
    <s v="Awards/Gifts"/>
    <n v="0.89"/>
    <m/>
    <n v="0.89"/>
    <s v="X"/>
    <m/>
    <m/>
    <m/>
    <m/>
  </r>
  <r>
    <x v="82"/>
    <s v="SAP PS Application Maintenance"/>
    <x v="82"/>
    <x v="4"/>
    <s v="157763"/>
    <x v="0"/>
    <s v="545120"/>
    <s v="Temp Manpower Svc"/>
    <n v="14.72"/>
    <m/>
    <n v="14.72"/>
    <s v="X"/>
    <m/>
    <n v="14.72"/>
    <n v="14.72"/>
    <s v="X"/>
  </r>
  <r>
    <x v="82"/>
    <s v="SAP PS Application Maintenance"/>
    <x v="82"/>
    <x v="4"/>
    <s v="157763"/>
    <x v="0"/>
    <s v="545127"/>
    <s v="Contr&amp;Svcs-Core Tech"/>
    <n v="193.39"/>
    <m/>
    <n v="193.39"/>
    <s v="X"/>
    <m/>
    <m/>
    <m/>
    <m/>
  </r>
  <r>
    <x v="82"/>
    <s v="SAP PS Application Maintenance"/>
    <x v="82"/>
    <x v="4"/>
    <s v="157763"/>
    <x v="0"/>
    <s v="545160"/>
    <s v="Software Maintenance"/>
    <n v="109616.6"/>
    <n v="106764.25"/>
    <n v="2852.35"/>
    <n v="2.671633997335E-2"/>
    <n v="106764.25"/>
    <n v="113161.66"/>
    <n v="6397.41"/>
    <n v="5.9920900488689997E-2"/>
  </r>
  <r>
    <x v="82"/>
    <s v="SAP PS Application Maintenance"/>
    <x v="82"/>
    <x v="4"/>
    <s v="157763"/>
    <x v="0"/>
    <s v="545167"/>
    <s v="Contr&amp;Svcs-Software"/>
    <n v="1661.58"/>
    <m/>
    <n v="1661.58"/>
    <s v="X"/>
    <m/>
    <n v="1386.18"/>
    <n v="1386.18"/>
    <s v="X"/>
  </r>
  <r>
    <x v="82"/>
    <s v="SAP PS Application Maintenance"/>
    <x v="82"/>
    <x v="4"/>
    <s v="157763"/>
    <x v="0"/>
    <s v="545510"/>
    <s v="IT Services"/>
    <n v="0"/>
    <m/>
    <n v="0"/>
    <s v="X"/>
    <m/>
    <m/>
    <m/>
    <m/>
  </r>
  <r>
    <x v="82"/>
    <s v="SAP PS Application Maintenance"/>
    <x v="82"/>
    <x v="4"/>
    <s v="157763"/>
    <x v="0"/>
    <s v="643004"/>
    <s v="Billable Hours"/>
    <n v="0"/>
    <m/>
    <n v="0"/>
    <s v="X"/>
    <m/>
    <n v="-0.01"/>
    <n v="-0.01"/>
    <s v="X"/>
  </r>
  <r>
    <x v="83"/>
    <s v="SAP PS Customer Care Services"/>
    <x v="83"/>
    <x v="4"/>
    <s v="157763"/>
    <x v="0"/>
    <s v="545120"/>
    <s v="Temp Manpower Svc"/>
    <n v="760.67"/>
    <m/>
    <n v="760.67"/>
    <s v="X"/>
    <m/>
    <n v="685.96"/>
    <n v="685.96"/>
    <s v="X"/>
  </r>
  <r>
    <x v="83"/>
    <s v="SAP PS Customer Care Services"/>
    <x v="83"/>
    <x v="4"/>
    <s v="157763"/>
    <x v="0"/>
    <s v="545127"/>
    <s v="Contr&amp;Svcs-Core Tech"/>
    <n v="397.89"/>
    <n v="424.2"/>
    <n v="-26.31"/>
    <n v="-6.2022630834509998E-2"/>
    <n v="424.2"/>
    <n v="393.94"/>
    <n v="-30.26"/>
    <n v="-7.1334276284770001E-2"/>
  </r>
  <r>
    <x v="83"/>
    <s v="SAP PS Customer Care Services"/>
    <x v="83"/>
    <x v="4"/>
    <s v="157763"/>
    <x v="0"/>
    <s v="643004"/>
    <s v="Billable Hours"/>
    <n v="372.52"/>
    <n v="1532.22"/>
    <n v="-1159.7"/>
    <n v="-0.75687564448969002"/>
    <n v="1532.22"/>
    <n v="384.84"/>
    <n v="-1147.3800000000001"/>
    <n v="-0.74883502369110999"/>
  </r>
  <r>
    <x v="84"/>
    <s v="SAP PS Cust Relationship Mgmt (CRM)"/>
    <x v="84"/>
    <x v="4"/>
    <s v="157763"/>
    <x v="0"/>
    <s v="545120"/>
    <s v="Temp Manpower Svc"/>
    <n v="-140.4"/>
    <m/>
    <n v="-140.4"/>
    <s v="X"/>
    <m/>
    <n v="-140.4"/>
    <n v="-140.4"/>
    <s v="X"/>
  </r>
  <r>
    <x v="84"/>
    <s v="SAP PS Cust Relationship Mgmt (CRM)"/>
    <x v="84"/>
    <x v="4"/>
    <s v="157763"/>
    <x v="0"/>
    <s v="545127"/>
    <s v="Contr&amp;Svcs-Core Tech"/>
    <n v="764"/>
    <m/>
    <n v="764"/>
    <s v="X"/>
    <m/>
    <n v="864.37"/>
    <n v="864.37"/>
    <s v="X"/>
  </r>
  <r>
    <x v="84"/>
    <s v="SAP PS Cust Relationship Mgmt (CRM)"/>
    <x v="84"/>
    <x v="4"/>
    <s v="157763"/>
    <x v="0"/>
    <s v="643004"/>
    <s v="Billable Hours"/>
    <n v="225.13"/>
    <n v="1210.51"/>
    <n v="-985.38"/>
    <n v="-0.81402053679854003"/>
    <n v="1210.51"/>
    <n v="329.09"/>
    <n v="-881.42"/>
    <n v="-0.72813937926989003"/>
  </r>
  <r>
    <x v="85"/>
    <s v="SAP PS Energy Service Delivery"/>
    <x v="85"/>
    <x v="4"/>
    <s v="157763"/>
    <x v="0"/>
    <s v="545120"/>
    <s v="Temp Manpower Svc"/>
    <n v="5.45"/>
    <m/>
    <n v="5.45"/>
    <s v="X"/>
    <m/>
    <n v="5.45"/>
    <n v="5.45"/>
    <s v="X"/>
  </r>
  <r>
    <x v="85"/>
    <s v="SAP PS Energy Service Delivery"/>
    <x v="85"/>
    <x v="4"/>
    <s v="157763"/>
    <x v="0"/>
    <s v="545127"/>
    <s v="Contr&amp;Svcs-Core Tech"/>
    <n v="1569.07"/>
    <n v="1527.12"/>
    <n v="41.95"/>
    <n v="2.747000890565E-2"/>
    <n v="1527.12"/>
    <n v="1500.5"/>
    <n v="-26.62"/>
    <n v="-1.743150505527E-2"/>
  </r>
  <r>
    <x v="85"/>
    <s v="SAP PS Energy Service Delivery"/>
    <x v="85"/>
    <x v="4"/>
    <s v="157763"/>
    <x v="0"/>
    <s v="545510"/>
    <s v="IT Services"/>
    <n v="141.22"/>
    <n v="1858.44"/>
    <n v="-1717.22"/>
    <n v="-0.92401153655753998"/>
    <n v="1858.44"/>
    <n v="141.22"/>
    <n v="-1717.22"/>
    <n v="-0.92401153655753998"/>
  </r>
  <r>
    <x v="85"/>
    <s v="SAP PS Energy Service Delivery"/>
    <x v="85"/>
    <x v="4"/>
    <s v="157763"/>
    <x v="0"/>
    <s v="643004"/>
    <s v="Billable Hours"/>
    <n v="1816.73"/>
    <n v="2667.11"/>
    <n v="-850.38"/>
    <n v="-0.31883949293429997"/>
    <n v="2667.11"/>
    <n v="1896.73"/>
    <n v="-770.38"/>
    <n v="-0.28884447960526999"/>
  </r>
  <r>
    <x v="86"/>
    <s v="SAP Solution Manager Upgrade"/>
    <x v="86"/>
    <x v="4"/>
    <s v="157763"/>
    <x v="0"/>
    <s v="545127"/>
    <s v="Contr&amp;Svcs-Core Tech"/>
    <n v="61.51"/>
    <m/>
    <n v="61.51"/>
    <s v="X"/>
    <m/>
    <n v="61.51"/>
    <n v="61.51"/>
    <s v="X"/>
  </r>
  <r>
    <x v="86"/>
    <s v="SAP Solution Manager Upgrade"/>
    <x v="86"/>
    <x v="4"/>
    <s v="157763"/>
    <x v="0"/>
    <s v="643004"/>
    <s v="Billable Hours"/>
    <n v="0"/>
    <m/>
    <n v="0"/>
    <s v="X"/>
    <m/>
    <n v="0"/>
    <n v="0"/>
    <s v="X"/>
  </r>
  <r>
    <x v="87"/>
    <s v="SAP PS Supplier Relationship Management"/>
    <x v="87"/>
    <x v="4"/>
    <s v="157763"/>
    <x v="0"/>
    <s v="643004"/>
    <s v="Billable Hours"/>
    <n v="0"/>
    <m/>
    <n v="0"/>
    <s v="X"/>
    <m/>
    <n v="0"/>
    <n v="0"/>
    <s v="X"/>
  </r>
  <r>
    <x v="88"/>
    <s v="PS ECI Client Driven"/>
    <x v="88"/>
    <x v="3"/>
    <s v="157769"/>
    <x v="1"/>
    <s v="545127"/>
    <s v="Contr&amp;Svcs-Core Tech"/>
    <n v="78880.42"/>
    <n v="144999.96"/>
    <n v="-66119.539999999994"/>
    <n v="-0.45599695337847002"/>
    <n v="144999.96"/>
    <n v="87643.42"/>
    <n v="-57356.54"/>
    <n v="-0.39556245394826001"/>
  </r>
  <r>
    <x v="88"/>
    <s v="PS ECI Client Driven"/>
    <x v="88"/>
    <x v="3"/>
    <s v="157769"/>
    <x v="1"/>
    <s v="643004"/>
    <s v="Billable Hours"/>
    <n v="30783.55"/>
    <n v="144506.75"/>
    <n v="-113723.2"/>
    <n v="-0.78697500289778999"/>
    <n v="144506.75"/>
    <n v="43328.78"/>
    <n v="-101177.97"/>
    <n v="-0.7001608575378"/>
  </r>
  <r>
    <x v="89"/>
    <s v="EAI - Elec Ops Support - Client Driven"/>
    <x v="89"/>
    <x v="3"/>
    <s v="157769"/>
    <x v="1"/>
    <s v="545120"/>
    <s v="Temp Manpower Svc"/>
    <n v="89279.66"/>
    <n v="14640"/>
    <n v="74639.66"/>
    <n v="5.0983374316939898"/>
    <n v="14640"/>
    <n v="103799.66"/>
    <n v="89159.66"/>
    <n v="6.09014071038251"/>
  </r>
  <r>
    <x v="89"/>
    <s v="EAI - Elec Ops Support - Client Driven"/>
    <x v="89"/>
    <x v="3"/>
    <s v="157769"/>
    <x v="1"/>
    <s v="545127"/>
    <s v="Contr&amp;Svcs-Core Tech"/>
    <n v="395253.21"/>
    <n v="486166"/>
    <n v="-90912.79"/>
    <n v="-0.18699948165853"/>
    <n v="486166"/>
    <n v="383701.17"/>
    <n v="-102464.83"/>
    <n v="-0.21076099521562999"/>
  </r>
  <r>
    <x v="89"/>
    <s v="EAI - Elec Ops Support - Client Driven"/>
    <x v="89"/>
    <x v="3"/>
    <s v="157769"/>
    <x v="1"/>
    <s v="545510"/>
    <s v="IT Services"/>
    <m/>
    <n v="150000"/>
    <n v="-150000"/>
    <n v="-1"/>
    <n v="150000"/>
    <m/>
    <n v="-150000"/>
    <n v="-1"/>
  </r>
  <r>
    <x v="89"/>
    <s v="EAI - Elec Ops Support - Client Driven"/>
    <x v="89"/>
    <x v="3"/>
    <s v="157769"/>
    <x v="1"/>
    <s v="643004"/>
    <s v="Billable Hours"/>
    <n v="26684.35"/>
    <n v="168513.49"/>
    <n v="-141829.14000000001"/>
    <n v="-0.84164858255562003"/>
    <n v="168513.49"/>
    <n v="23837.64"/>
    <n v="-144675.85"/>
    <n v="-0.85854165147253003"/>
  </r>
  <r>
    <x v="90"/>
    <s v="PS - Customer Info Sys - Client Driven"/>
    <x v="90"/>
    <x v="3"/>
    <s v="157769"/>
    <x v="1"/>
    <s v="545120"/>
    <s v="Temp Manpower Svc"/>
    <n v="48221.61"/>
    <m/>
    <n v="48221.61"/>
    <s v="X"/>
    <m/>
    <n v="48027.08"/>
    <n v="48027.08"/>
    <s v="X"/>
  </r>
  <r>
    <x v="90"/>
    <s v="PS - Customer Info Sys - Client Driven"/>
    <x v="90"/>
    <x v="3"/>
    <s v="157769"/>
    <x v="1"/>
    <s v="643004"/>
    <s v="Billable Hours"/>
    <n v="188439.39"/>
    <n v="382989.39"/>
    <n v="-194550"/>
    <n v="-0.50797751864614005"/>
    <n v="382989.39"/>
    <n v="189369.48"/>
    <n v="-193619.91"/>
    <n v="-0.50554901795060003"/>
  </r>
  <r>
    <x v="91"/>
    <s v="Identity Management-PS - Client Driven"/>
    <x v="91"/>
    <x v="3"/>
    <s v="157763"/>
    <x v="0"/>
    <s v="545120"/>
    <s v="Temp Manpower Svc"/>
    <n v="155.78"/>
    <n v="661.08"/>
    <n v="-505.3"/>
    <n v="-0.76435529739215002"/>
    <n v="661.08"/>
    <n v="275.55"/>
    <n v="-385.53"/>
    <n v="-0.58318206571066"/>
  </r>
  <r>
    <x v="92"/>
    <s v="EPM General Costs"/>
    <x v="92"/>
    <x v="3"/>
    <s v="157763"/>
    <x v="0"/>
    <s v="545120"/>
    <s v="Temp Manpower Svc"/>
    <n v="233.45"/>
    <m/>
    <n v="233.45"/>
    <s v="X"/>
    <m/>
    <n v="1084.17"/>
    <n v="1084.17"/>
    <s v="X"/>
  </r>
  <r>
    <x v="92"/>
    <s v="EPM General Costs"/>
    <x v="92"/>
    <x v="3"/>
    <s v="157763"/>
    <x v="0"/>
    <s v="545160"/>
    <s v="Software Maintenance"/>
    <n v="31.76"/>
    <m/>
    <n v="31.76"/>
    <s v="X"/>
    <m/>
    <n v="31.76"/>
    <n v="31.76"/>
    <s v="X"/>
  </r>
  <r>
    <x v="92"/>
    <s v="EPM General Costs"/>
    <x v="92"/>
    <x v="3"/>
    <s v="157763"/>
    <x v="0"/>
    <s v="545510"/>
    <s v="IT Services"/>
    <n v="1729.21"/>
    <m/>
    <n v="1729.21"/>
    <s v="X"/>
    <m/>
    <n v="733.79"/>
    <n v="733.79"/>
    <s v="X"/>
  </r>
  <r>
    <x v="92"/>
    <s v="EPM General Costs"/>
    <x v="92"/>
    <x v="3"/>
    <s v="157763"/>
    <x v="0"/>
    <s v="643004"/>
    <s v="Billable Hours"/>
    <n v="67.319999999999993"/>
    <m/>
    <n v="67.319999999999993"/>
    <s v="X"/>
    <m/>
    <n v="150.28"/>
    <n v="150.28"/>
    <s v="X"/>
  </r>
  <r>
    <x v="93"/>
    <s v="SAP BM Business Warehouse"/>
    <x v="93"/>
    <x v="4"/>
    <s v="157763"/>
    <x v="0"/>
    <s v="545120"/>
    <s v="Temp Manpower Svc"/>
    <n v="218.92"/>
    <m/>
    <n v="218.92"/>
    <s v="X"/>
    <m/>
    <n v="218.91"/>
    <n v="218.91"/>
    <s v="X"/>
  </r>
  <r>
    <x v="93"/>
    <s v="SAP BM Business Warehouse"/>
    <x v="93"/>
    <x v="4"/>
    <s v="157763"/>
    <x v="0"/>
    <s v="545127"/>
    <s v="Contr&amp;Svcs-Core Tech"/>
    <n v="499.26"/>
    <n v="1339.31"/>
    <n v="-840.05"/>
    <n v="-0.62722595963592997"/>
    <n v="1339.31"/>
    <n v="504.31"/>
    <n v="-835"/>
    <n v="-0.62345536134278001"/>
  </r>
  <r>
    <x v="93"/>
    <s v="SAP BM Business Warehouse"/>
    <x v="93"/>
    <x v="4"/>
    <s v="157763"/>
    <x v="0"/>
    <s v="545510"/>
    <s v="IT Services"/>
    <n v="17.66"/>
    <m/>
    <n v="17.66"/>
    <s v="X"/>
    <m/>
    <n v="17.649999999999999"/>
    <n v="17.649999999999999"/>
    <s v="X"/>
  </r>
  <r>
    <x v="93"/>
    <s v="SAP BM Business Warehouse"/>
    <x v="93"/>
    <x v="4"/>
    <s v="157763"/>
    <x v="0"/>
    <s v="643004"/>
    <s v="Billable Hours"/>
    <n v="410.35"/>
    <n v="165.56"/>
    <n v="244.79"/>
    <n v="1.4785576226141599"/>
    <n v="165.56"/>
    <n v="422.52"/>
    <n v="256.95999999999998"/>
    <n v="1.5520657163566101"/>
  </r>
  <r>
    <x v="94"/>
    <s v="CenterBridge Production Support"/>
    <x v="94"/>
    <x v="4"/>
    <s v="157763"/>
    <x v="0"/>
    <s v="643004"/>
    <s v="Billable Hours"/>
    <n v="53.97"/>
    <n v="93.83"/>
    <n v="-39.86"/>
    <n v="-0.42481082809336002"/>
    <n v="93.83"/>
    <n v="61"/>
    <n v="-32.83"/>
    <n v="-0.34988809549185002"/>
  </r>
  <r>
    <x v="95"/>
    <s v="Data Center Prod Sup - Computing Platfrm"/>
    <x v="95"/>
    <x v="3"/>
    <s v="157763"/>
    <x v="0"/>
    <s v="545127"/>
    <s v="Contr&amp;Svcs-Core Tech"/>
    <n v="31.93"/>
    <m/>
    <n v="31.93"/>
    <s v="X"/>
    <m/>
    <n v="31.94"/>
    <n v="31.94"/>
    <s v="X"/>
  </r>
  <r>
    <x v="95"/>
    <s v="Data Center Prod Sup - Computing Platfrm"/>
    <x v="95"/>
    <x v="3"/>
    <s v="157763"/>
    <x v="0"/>
    <s v="545160"/>
    <s v="Software Maintenance"/>
    <n v="2650.32"/>
    <n v="1575.24"/>
    <n v="1075.08"/>
    <n v="0.68248647825093001"/>
    <n v="1575.24"/>
    <n v="2597.98"/>
    <n v="1022.74"/>
    <n v="0.64925979533277001"/>
  </r>
  <r>
    <x v="95"/>
    <s v="Data Center Prod Sup - Computing Platfrm"/>
    <x v="95"/>
    <x v="3"/>
    <s v="157763"/>
    <x v="0"/>
    <s v="545170"/>
    <s v="Hardware Maintenance"/>
    <n v="13343.76"/>
    <n v="4416"/>
    <n v="8927.76"/>
    <n v="2.0216847826087001"/>
    <n v="4416"/>
    <n v="13263.06"/>
    <n v="8847.06"/>
    <n v="2.0034103260869598"/>
  </r>
  <r>
    <x v="95"/>
    <s v="Data Center Prod Sup - Computing Platfrm"/>
    <x v="95"/>
    <x v="3"/>
    <s v="157763"/>
    <x v="0"/>
    <s v="545510"/>
    <s v="IT Services"/>
    <n v="2943.12"/>
    <m/>
    <n v="2943.12"/>
    <s v="X"/>
    <m/>
    <n v="2943.11"/>
    <n v="2943.11"/>
    <s v="X"/>
  </r>
  <r>
    <x v="95"/>
    <s v="Data Center Prod Sup - Computing Platfrm"/>
    <x v="95"/>
    <x v="3"/>
    <s v="157763"/>
    <x v="0"/>
    <s v="643004"/>
    <s v="Billable Hours"/>
    <n v="175.88"/>
    <m/>
    <n v="175.88"/>
    <s v="X"/>
    <m/>
    <n v="175.88"/>
    <n v="175.88"/>
    <s v="X"/>
  </r>
  <r>
    <x v="96"/>
    <s v="Data Center Prod Sup - Data Center Mgmt"/>
    <x v="96"/>
    <x v="3"/>
    <s v="157763"/>
    <x v="0"/>
    <s v="522020"/>
    <s v="Training"/>
    <n v="618.66999999999996"/>
    <m/>
    <n v="618.66999999999996"/>
    <s v="X"/>
    <m/>
    <n v="618.67999999999995"/>
    <n v="618.67999999999995"/>
    <s v="X"/>
  </r>
  <r>
    <x v="96"/>
    <s v="Data Center Prod Sup - Data Center Mgmt"/>
    <x v="96"/>
    <x v="3"/>
    <s v="157763"/>
    <x v="0"/>
    <s v="522060"/>
    <s v="Business Meals"/>
    <m/>
    <n v="6.92"/>
    <n v="-6.92"/>
    <n v="-1"/>
    <n v="6.92"/>
    <m/>
    <n v="-6.92"/>
    <n v="-1"/>
  </r>
  <r>
    <x v="96"/>
    <s v="Data Center Prod Sup - Data Center Mgmt"/>
    <x v="96"/>
    <x v="3"/>
    <s v="157763"/>
    <x v="0"/>
    <s v="530010"/>
    <s v="M&amp;S - Non Inv"/>
    <n v="5.97"/>
    <n v="55.2"/>
    <n v="-49.23"/>
    <n v="-0.89184782608696"/>
    <n v="55.2"/>
    <n v="5.97"/>
    <n v="-49.23"/>
    <n v="-0.89184782608696"/>
  </r>
  <r>
    <x v="96"/>
    <s v="Data Center Prod Sup - Data Center Mgmt"/>
    <x v="96"/>
    <x v="3"/>
    <s v="157763"/>
    <x v="0"/>
    <s v="535010"/>
    <s v="Office Supplies"/>
    <m/>
    <n v="331.2"/>
    <n v="-331.2"/>
    <n v="-1"/>
    <n v="331.2"/>
    <m/>
    <n v="-331.2"/>
    <n v="-1"/>
  </r>
  <r>
    <x v="96"/>
    <s v="Data Center Prod Sup - Data Center Mgmt"/>
    <x v="96"/>
    <x v="3"/>
    <s v="157763"/>
    <x v="0"/>
    <s v="543010"/>
    <s v="Prof Serv-Ded"/>
    <n v="2293.65"/>
    <m/>
    <n v="2293.65"/>
    <s v="X"/>
    <m/>
    <n v="2293.65"/>
    <n v="2293.65"/>
    <s v="X"/>
  </r>
  <r>
    <x v="96"/>
    <s v="Data Center Prod Sup - Data Center Mgmt"/>
    <x v="96"/>
    <x v="3"/>
    <s v="157763"/>
    <x v="0"/>
    <s v="545040"/>
    <s v="Cont/Sv Add/Alt/Rem"/>
    <n v="33.04"/>
    <n v="276"/>
    <n v="-242.96"/>
    <n v="-0.88028985507246005"/>
    <n v="276"/>
    <n v="6.54"/>
    <n v="-269.45999999999998"/>
    <n v="-0.97630434782608999"/>
  </r>
  <r>
    <x v="96"/>
    <s v="Data Center Prod Sup - Data Center Mgmt"/>
    <x v="96"/>
    <x v="3"/>
    <s v="157763"/>
    <x v="0"/>
    <s v="545045"/>
    <s v="Cont/Sv -Bldg Mnt"/>
    <n v="1.17"/>
    <n v="331.2"/>
    <n v="-330.03"/>
    <n v="-0.99646739130435003"/>
    <n v="331.2"/>
    <m/>
    <n v="-331.2"/>
    <n v="-1"/>
  </r>
  <r>
    <x v="96"/>
    <s v="Data Center Prod Sup - Data Center Mgmt"/>
    <x v="96"/>
    <x v="3"/>
    <s v="157763"/>
    <x v="0"/>
    <s v="545120"/>
    <s v="Temp Manpower Svc"/>
    <n v="1081.21"/>
    <n v="1062.5999999999999"/>
    <n v="18.61"/>
    <n v="1.7513645774520002E-2"/>
    <n v="1062.5999999999999"/>
    <n v="824.75"/>
    <n v="-237.85"/>
    <n v="-0.22383775644644999"/>
  </r>
  <r>
    <x v="96"/>
    <s v="Data Center Prod Sup - Data Center Mgmt"/>
    <x v="96"/>
    <x v="3"/>
    <s v="157763"/>
    <x v="0"/>
    <s v="545160"/>
    <s v="Software Maintenance"/>
    <n v="1048.6400000000001"/>
    <n v="3151.32"/>
    <n v="-2102.6799999999998"/>
    <n v="-0.66723785588260998"/>
    <n v="3151.32"/>
    <n v="1048.6400000000001"/>
    <n v="-2102.6799999999998"/>
    <n v="-0.66723785588260998"/>
  </r>
  <r>
    <x v="96"/>
    <s v="Data Center Prod Sup - Data Center Mgmt"/>
    <x v="96"/>
    <x v="3"/>
    <s v="157763"/>
    <x v="0"/>
    <s v="545170"/>
    <s v="Hardware Maintenance"/>
    <m/>
    <n v="1478.4"/>
    <n v="-1478.4"/>
    <n v="-1"/>
    <n v="1478.4"/>
    <m/>
    <n v="-1478.4"/>
    <n v="-1"/>
  </r>
  <r>
    <x v="96"/>
    <s v="Data Center Prod Sup - Data Center Mgmt"/>
    <x v="96"/>
    <x v="3"/>
    <s v="157763"/>
    <x v="0"/>
    <s v="550100"/>
    <s v="Freight"/>
    <n v="12.55"/>
    <m/>
    <n v="12.55"/>
    <s v="X"/>
    <m/>
    <m/>
    <m/>
    <m/>
  </r>
  <r>
    <x v="96"/>
    <s v="Data Center Prod Sup - Data Center Mgmt"/>
    <x v="96"/>
    <x v="3"/>
    <s v="157763"/>
    <x v="0"/>
    <s v="571020"/>
    <s v="Util-Land-Phones Cir"/>
    <n v="42.35"/>
    <m/>
    <n v="42.35"/>
    <s v="X"/>
    <m/>
    <n v="42.38"/>
    <n v="42.38"/>
    <s v="X"/>
  </r>
  <r>
    <x v="96"/>
    <s v="Data Center Prod Sup - Data Center Mgmt"/>
    <x v="96"/>
    <x v="3"/>
    <s v="157763"/>
    <x v="0"/>
    <s v="643004"/>
    <s v="Billable Hours"/>
    <n v="0"/>
    <m/>
    <n v="0"/>
    <s v="X"/>
    <m/>
    <n v="0"/>
    <n v="0"/>
    <s v="X"/>
  </r>
  <r>
    <x v="97"/>
    <s v="Data Center Prod Sup - Facilities Mgmt"/>
    <x v="97"/>
    <x v="3"/>
    <s v="157763"/>
    <x v="0"/>
    <s v="522030"/>
    <s v="Registration"/>
    <n v="22.01"/>
    <m/>
    <n v="22.01"/>
    <s v="X"/>
    <m/>
    <n v="22.01"/>
    <n v="22.01"/>
    <s v="X"/>
  </r>
  <r>
    <x v="97"/>
    <s v="Data Center Prod Sup - Facilities Mgmt"/>
    <x v="97"/>
    <x v="3"/>
    <s v="157763"/>
    <x v="0"/>
    <s v="522060"/>
    <s v="Business Meals"/>
    <n v="40.119999999999997"/>
    <n v="33.119999999999997"/>
    <n v="7"/>
    <n v="0.21135265700483"/>
    <n v="33.119999999999997"/>
    <n v="41.28"/>
    <n v="8.16"/>
    <n v="0.2463768115942"/>
  </r>
  <r>
    <x v="97"/>
    <s v="Data Center Prod Sup - Facilities Mgmt"/>
    <x v="97"/>
    <x v="3"/>
    <s v="157763"/>
    <x v="0"/>
    <s v="522130"/>
    <s v="Misc Empl Rel Exp"/>
    <n v="0.93"/>
    <m/>
    <n v="0.93"/>
    <s v="X"/>
    <m/>
    <m/>
    <m/>
    <m/>
  </r>
  <r>
    <x v="97"/>
    <s v="Data Center Prod Sup - Facilities Mgmt"/>
    <x v="97"/>
    <x v="3"/>
    <s v="157763"/>
    <x v="0"/>
    <s v="530010"/>
    <s v="M&amp;S - Non Inv"/>
    <n v="182.13"/>
    <n v="331.2"/>
    <n v="-149.07"/>
    <n v="-0.45009057971013999"/>
    <n v="331.2"/>
    <n v="186.01"/>
    <n v="-145.19"/>
    <n v="-0.43837560386473001"/>
  </r>
  <r>
    <x v="97"/>
    <s v="Data Center Prod Sup - Facilities Mgmt"/>
    <x v="97"/>
    <x v="3"/>
    <s v="157763"/>
    <x v="0"/>
    <s v="530999"/>
    <s v="M&amp;S-Inventory Issued"/>
    <m/>
    <n v="3.36"/>
    <n v="-3.36"/>
    <n v="-1"/>
    <n v="3.36"/>
    <n v="0.28000000000000003"/>
    <n v="-3.08"/>
    <n v="-0.91666666666666996"/>
  </r>
  <r>
    <x v="97"/>
    <s v="Data Center Prod Sup - Facilities Mgmt"/>
    <x v="97"/>
    <x v="3"/>
    <s v="157763"/>
    <x v="0"/>
    <s v="531020"/>
    <s v="Motor-Veh &amp; Plt"/>
    <n v="4.63"/>
    <m/>
    <n v="4.63"/>
    <s v="X"/>
    <m/>
    <n v="4.63"/>
    <n v="4.63"/>
    <s v="X"/>
  </r>
  <r>
    <x v="97"/>
    <s v="Data Center Prod Sup - Facilities Mgmt"/>
    <x v="97"/>
    <x v="3"/>
    <s v="157763"/>
    <x v="0"/>
    <s v="531030"/>
    <s v="Purch Veh Fuel Exp"/>
    <m/>
    <n v="0.82"/>
    <n v="-0.82"/>
    <n v="-1"/>
    <n v="0.82"/>
    <m/>
    <n v="-0.82"/>
    <n v="-1"/>
  </r>
  <r>
    <x v="97"/>
    <s v="Data Center Prod Sup - Facilities Mgmt"/>
    <x v="97"/>
    <x v="3"/>
    <s v="157763"/>
    <x v="0"/>
    <s v="533020"/>
    <s v="Pur-Comp Sftw &amp; Upgd"/>
    <m/>
    <n v="1.73"/>
    <n v="-1.73"/>
    <n v="-1"/>
    <n v="1.73"/>
    <m/>
    <n v="-1.73"/>
    <n v="-1"/>
  </r>
  <r>
    <x v="97"/>
    <s v="Data Center Prod Sup - Facilities Mgmt"/>
    <x v="97"/>
    <x v="3"/>
    <s v="157763"/>
    <x v="0"/>
    <s v="535010"/>
    <s v="Office Supplies"/>
    <n v="12.82"/>
    <n v="3.36"/>
    <n v="9.4600000000000009"/>
    <n v="2.8154761904761898"/>
    <n v="3.36"/>
    <n v="12.82"/>
    <n v="9.4600000000000009"/>
    <n v="2.8154761904761898"/>
  </r>
  <r>
    <x v="97"/>
    <s v="Data Center Prod Sup - Facilities Mgmt"/>
    <x v="97"/>
    <x v="3"/>
    <s v="157763"/>
    <x v="0"/>
    <s v="543010"/>
    <s v="Prof Serv-Ded"/>
    <m/>
    <n v="165.6"/>
    <n v="-165.6"/>
    <n v="-1"/>
    <n v="165.6"/>
    <m/>
    <n v="-165.6"/>
    <n v="-1"/>
  </r>
  <r>
    <x v="97"/>
    <s v="Data Center Prod Sup - Facilities Mgmt"/>
    <x v="97"/>
    <x v="3"/>
    <s v="157763"/>
    <x v="0"/>
    <s v="543050"/>
    <s v="Technical Services"/>
    <n v="358.61"/>
    <n v="350.59"/>
    <n v="8.02"/>
    <n v="2.2875723779909998E-2"/>
    <n v="350.59"/>
    <n v="358.61"/>
    <n v="8.02"/>
    <n v="2.2875723779909998E-2"/>
  </r>
  <r>
    <x v="97"/>
    <s v="Data Center Prod Sup - Facilities Mgmt"/>
    <x v="97"/>
    <x v="3"/>
    <s v="157763"/>
    <x v="0"/>
    <s v="545010"/>
    <s v="Property Services"/>
    <n v="1080.8900000000001"/>
    <n v="1117.6199999999999"/>
    <n v="-36.729999999999997"/>
    <n v="-3.2864479876880001E-2"/>
    <n v="1117.6199999999999"/>
    <n v="1100.8699999999999"/>
    <n v="-16.75"/>
    <n v="-1.498720495338E-2"/>
  </r>
  <r>
    <x v="97"/>
    <s v="Data Center Prod Sup - Facilities Mgmt"/>
    <x v="97"/>
    <x v="3"/>
    <s v="157763"/>
    <x v="0"/>
    <s v="545040"/>
    <s v="Cont/Sv Add/Alt/Rem"/>
    <n v="0"/>
    <m/>
    <n v="0"/>
    <s v="X"/>
    <m/>
    <n v="0"/>
    <n v="0"/>
    <s v="X"/>
  </r>
  <r>
    <x v="97"/>
    <s v="Data Center Prod Sup - Facilities Mgmt"/>
    <x v="97"/>
    <x v="3"/>
    <s v="157763"/>
    <x v="0"/>
    <s v="545045"/>
    <s v="Cont/Sv -Bldg Mnt"/>
    <n v="3234.28"/>
    <n v="3376.83"/>
    <n v="-142.55000000000001"/>
    <n v="-4.2214147588119998E-2"/>
    <n v="3376.83"/>
    <n v="3238.61"/>
    <n v="-138.22"/>
    <n v="-4.0931879899199997E-2"/>
  </r>
  <r>
    <x v="97"/>
    <s v="Data Center Prod Sup - Facilities Mgmt"/>
    <x v="97"/>
    <x v="3"/>
    <s v="157763"/>
    <x v="0"/>
    <s v="545050"/>
    <s v="Cont/Sv-Vending/Ice"/>
    <n v="12.99"/>
    <n v="14.68"/>
    <n v="-1.69"/>
    <n v="-0.11512261580381"/>
    <n v="14.68"/>
    <n v="12.99"/>
    <n v="-1.69"/>
    <n v="-0.11512261580381"/>
  </r>
  <r>
    <x v="97"/>
    <s v="Data Center Prod Sup - Facilities Mgmt"/>
    <x v="97"/>
    <x v="3"/>
    <s v="157763"/>
    <x v="0"/>
    <s v="545060"/>
    <s v="Cont/Sv Elev Serv"/>
    <n v="38.61"/>
    <n v="37.950000000000003"/>
    <n v="0.66"/>
    <n v="1.7391304347830001E-2"/>
    <n v="37.950000000000003"/>
    <n v="38.61"/>
    <n v="0.66"/>
    <n v="1.7391304347830001E-2"/>
  </r>
  <r>
    <x v="97"/>
    <s v="Data Center Prod Sup - Facilities Mgmt"/>
    <x v="97"/>
    <x v="3"/>
    <s v="157763"/>
    <x v="0"/>
    <s v="545070"/>
    <s v="Cont/Sv Jan Serv"/>
    <n v="575.29"/>
    <n v="603.26"/>
    <n v="-27.97"/>
    <n v="-4.6364751516759999E-2"/>
    <n v="603.26"/>
    <n v="550.19000000000005"/>
    <n v="-53.07"/>
    <n v="-8.7972018698409996E-2"/>
  </r>
  <r>
    <x v="97"/>
    <s v="Data Center Prod Sup - Facilities Mgmt"/>
    <x v="97"/>
    <x v="3"/>
    <s v="157763"/>
    <x v="0"/>
    <s v="545080"/>
    <s v="Cont/Sv Pest Cont"/>
    <n v="20.28"/>
    <n v="30.92"/>
    <n v="-10.64"/>
    <n v="-0.34411384217335"/>
    <n v="30.92"/>
    <n v="18.87"/>
    <n v="-12.05"/>
    <n v="-0.38971539456662002"/>
  </r>
  <r>
    <x v="97"/>
    <s v="Data Center Prod Sup - Facilities Mgmt"/>
    <x v="97"/>
    <x v="3"/>
    <s v="157763"/>
    <x v="0"/>
    <s v="545090"/>
    <s v="Cont/Sv Sec Elect"/>
    <n v="58.37"/>
    <m/>
    <n v="58.37"/>
    <s v="X"/>
    <m/>
    <n v="58.38"/>
    <n v="58.38"/>
    <s v="X"/>
  </r>
  <r>
    <x v="97"/>
    <s v="Data Center Prod Sup - Facilities Mgmt"/>
    <x v="97"/>
    <x v="3"/>
    <s v="157763"/>
    <x v="0"/>
    <s v="545100"/>
    <s v="Cont/Sv Sec Owned"/>
    <n v="13.76"/>
    <n v="82.8"/>
    <n v="-69.040000000000006"/>
    <n v="-0.83381642512077003"/>
    <n v="82.8"/>
    <n v="13.76"/>
    <n v="-69.040000000000006"/>
    <n v="-0.83381642512077003"/>
  </r>
  <r>
    <x v="97"/>
    <s v="Data Center Prod Sup - Facilities Mgmt"/>
    <x v="97"/>
    <x v="3"/>
    <s v="157763"/>
    <x v="0"/>
    <s v="545105"/>
    <s v="Cont/Sv Trash Rem"/>
    <n v="64.97"/>
    <n v="65.22"/>
    <n v="-0.25"/>
    <n v="-3.83318000613E-3"/>
    <n v="65.22"/>
    <n v="63.04"/>
    <n v="-2.1800000000000002"/>
    <n v="-3.3425329653480003E-2"/>
  </r>
  <r>
    <x v="97"/>
    <s v="Data Center Prod Sup - Facilities Mgmt"/>
    <x v="97"/>
    <x v="3"/>
    <s v="157763"/>
    <x v="0"/>
    <s v="545110"/>
    <s v="Cont/Sv Landscap"/>
    <n v="142.30000000000001"/>
    <n v="296.13"/>
    <n v="-153.83000000000001"/>
    <n v="-0.51946780130348003"/>
    <n v="296.13"/>
    <n v="114.91"/>
    <n v="-181.22"/>
    <n v="-0.61196096309053005"/>
  </r>
  <r>
    <x v="97"/>
    <s v="Data Center Prod Sup - Facilities Mgmt"/>
    <x v="97"/>
    <x v="3"/>
    <s v="157763"/>
    <x v="0"/>
    <s v="545115"/>
    <s v="Cont/Sv A/C / Heat"/>
    <n v="1103.3800000000001"/>
    <n v="1838.43"/>
    <n v="-735.05"/>
    <n v="-0.39982485055182998"/>
    <n v="1838.43"/>
    <n v="1361.72"/>
    <n v="-476.71"/>
    <n v="-0.25930277465010998"/>
  </r>
  <r>
    <x v="97"/>
    <s v="Data Center Prod Sup - Facilities Mgmt"/>
    <x v="97"/>
    <x v="3"/>
    <s v="157763"/>
    <x v="0"/>
    <s v="545120"/>
    <s v="Temp Manpower Svc"/>
    <n v="1.96"/>
    <m/>
    <n v="1.96"/>
    <s v="X"/>
    <m/>
    <n v="1.96"/>
    <n v="1.96"/>
    <s v="X"/>
  </r>
  <r>
    <x v="97"/>
    <s v="Data Center Prod Sup - Facilities Mgmt"/>
    <x v="97"/>
    <x v="3"/>
    <s v="157763"/>
    <x v="0"/>
    <s v="546010"/>
    <s v="Other Services"/>
    <n v="74.930000000000007"/>
    <m/>
    <n v="74.930000000000007"/>
    <s v="X"/>
    <m/>
    <n v="74.900000000000006"/>
    <n v="74.900000000000006"/>
    <s v="X"/>
  </r>
  <r>
    <x v="97"/>
    <s v="Data Center Prod Sup - Facilities Mgmt"/>
    <x v="97"/>
    <x v="3"/>
    <s v="157763"/>
    <x v="0"/>
    <s v="550060"/>
    <s v="Filing Fees"/>
    <n v="16.86"/>
    <n v="36.369999999999997"/>
    <n v="-19.510000000000002"/>
    <n v="-0.53643112455319997"/>
    <n v="36.369999999999997"/>
    <n v="16.87"/>
    <n v="-19.5"/>
    <n v="-0.53615617266978"/>
  </r>
  <r>
    <x v="97"/>
    <s v="Data Center Prod Sup - Facilities Mgmt"/>
    <x v="97"/>
    <x v="3"/>
    <s v="157763"/>
    <x v="0"/>
    <s v="571010"/>
    <s v="Utilities-Electricit"/>
    <n v="4923.6000000000004"/>
    <n v="4385.08"/>
    <n v="538.52"/>
    <n v="0.12280733760844"/>
    <n v="4385.08"/>
    <n v="4872.6899999999996"/>
    <n v="487.61"/>
    <n v="0.11119751521067001"/>
  </r>
  <r>
    <x v="97"/>
    <s v="Data Center Prod Sup - Facilities Mgmt"/>
    <x v="97"/>
    <x v="3"/>
    <s v="157763"/>
    <x v="0"/>
    <s v="571040"/>
    <s v="Utilities-Water"/>
    <n v="234.08"/>
    <n v="115.92"/>
    <n v="118.16"/>
    <n v="1.01932367149758"/>
    <n v="115.92"/>
    <n v="221.2"/>
    <n v="105.28"/>
    <n v="0.90821256038647002"/>
  </r>
  <r>
    <x v="97"/>
    <s v="Data Center Prod Sup - Facilities Mgmt"/>
    <x v="97"/>
    <x v="3"/>
    <s v="157763"/>
    <x v="0"/>
    <s v="571050"/>
    <s v="Utilities-Other"/>
    <n v="22.11"/>
    <n v="32"/>
    <n v="-9.89"/>
    <n v="-0.30906250000000002"/>
    <n v="32"/>
    <n v="29.01"/>
    <n v="-2.99"/>
    <n v="-9.3437500000000007E-2"/>
  </r>
  <r>
    <x v="98"/>
    <s v="Data Center Prod Sup - LAN Services"/>
    <x v="98"/>
    <x v="3"/>
    <s v="157763"/>
    <x v="0"/>
    <s v="545160"/>
    <s v="Software Maintenance"/>
    <m/>
    <n v="841.2"/>
    <n v="-841.2"/>
    <n v="-1"/>
    <n v="841.2"/>
    <m/>
    <n v="-841.2"/>
    <n v="-1"/>
  </r>
  <r>
    <x v="98"/>
    <s v="Data Center Prod Sup - LAN Services"/>
    <x v="98"/>
    <x v="3"/>
    <s v="157763"/>
    <x v="0"/>
    <s v="545170"/>
    <s v="Hardware Maintenance"/>
    <n v="3270.24"/>
    <n v="5020.32"/>
    <n v="-1750.08"/>
    <n v="-0.34859929247538002"/>
    <n v="5020.32"/>
    <n v="3270.24"/>
    <n v="-1750.08"/>
    <n v="-0.34859929247538002"/>
  </r>
  <r>
    <x v="99"/>
    <s v="Data Center Prod Sup - Network Security"/>
    <x v="99"/>
    <x v="3"/>
    <s v="157763"/>
    <x v="0"/>
    <s v="545160"/>
    <s v="Software Maintenance"/>
    <n v="2881.01"/>
    <n v="4140"/>
    <n v="-1258.99"/>
    <n v="-0.30410386473430001"/>
    <n v="4140"/>
    <n v="2881.02"/>
    <n v="-1258.98"/>
    <n v="-0.30410144927535998"/>
  </r>
  <r>
    <x v="99"/>
    <s v="Data Center Prod Sup - Network Security"/>
    <x v="99"/>
    <x v="3"/>
    <s v="157763"/>
    <x v="0"/>
    <s v="545170"/>
    <s v="Hardware Maintenance"/>
    <n v="2138.83"/>
    <n v="8280"/>
    <n v="-6141.17"/>
    <n v="-0.74168719806762995"/>
    <n v="8280"/>
    <n v="2138.83"/>
    <n v="-6141.17"/>
    <n v="-0.74168719806762995"/>
  </r>
  <r>
    <x v="100"/>
    <s v="Data Center Prod Sup - Network Services"/>
    <x v="100"/>
    <x v="3"/>
    <s v="157763"/>
    <x v="0"/>
    <s v="545170"/>
    <s v="Hardware Maintenance"/>
    <n v="5039.97"/>
    <n v="4152.6000000000004"/>
    <n v="887.37"/>
    <n v="0.21369021817656"/>
    <n v="4152.6000000000004"/>
    <n v="4557.6099999999997"/>
    <n v="405.01"/>
    <n v="9.7531666907479997E-2"/>
  </r>
  <r>
    <x v="100"/>
    <s v="Data Center Prod Sup - Network Services"/>
    <x v="100"/>
    <x v="3"/>
    <s v="157763"/>
    <x v="0"/>
    <s v="571010"/>
    <s v="Utilities-Electricit"/>
    <n v="513.66"/>
    <m/>
    <n v="513.66"/>
    <s v="X"/>
    <m/>
    <n v="513.66"/>
    <n v="513.66"/>
    <s v="X"/>
  </r>
  <r>
    <x v="100"/>
    <s v="Data Center Prod Sup - Network Services"/>
    <x v="100"/>
    <x v="3"/>
    <s v="157763"/>
    <x v="0"/>
    <s v="571020"/>
    <s v="Util-Land-Phones Cir"/>
    <n v="4621.8999999999996"/>
    <n v="3730.68"/>
    <n v="891.22"/>
    <n v="0.23888942498419"/>
    <n v="3730.68"/>
    <n v="4431.34"/>
    <n v="700.66"/>
    <n v="0.18781026515273"/>
  </r>
  <r>
    <x v="100"/>
    <s v="Data Center Prod Sup - Network Services"/>
    <x v="100"/>
    <x v="3"/>
    <s v="157763"/>
    <x v="0"/>
    <s v="571030"/>
    <s v="Utilities-Natural Ga"/>
    <n v="69.45"/>
    <m/>
    <n v="69.45"/>
    <s v="X"/>
    <m/>
    <n v="69.430000000000007"/>
    <n v="69.430000000000007"/>
    <s v="X"/>
  </r>
  <r>
    <x v="101"/>
    <s v="Vectren Intg - Customer Care Overflow"/>
    <x v="101"/>
    <x v="3"/>
    <s v="157763"/>
    <x v="0"/>
    <s v="522010"/>
    <s v="Employee Travel"/>
    <n v="4.57"/>
    <m/>
    <n v="4.57"/>
    <s v="X"/>
    <m/>
    <m/>
    <m/>
    <m/>
  </r>
  <r>
    <x v="101"/>
    <s v="Vectren Intg - Customer Care Overflow"/>
    <x v="101"/>
    <x v="3"/>
    <s v="157763"/>
    <x v="0"/>
    <s v="522060"/>
    <s v="Business Meals"/>
    <n v="0.27"/>
    <m/>
    <n v="0.27"/>
    <s v="X"/>
    <m/>
    <m/>
    <m/>
    <m/>
  </r>
  <r>
    <x v="101"/>
    <s v="Vectren Intg - Customer Care Overflow"/>
    <x v="101"/>
    <x v="3"/>
    <s v="157763"/>
    <x v="0"/>
    <s v="522080"/>
    <s v="Park/In-town Travel"/>
    <n v="0.63"/>
    <m/>
    <n v="0.63"/>
    <s v="X"/>
    <m/>
    <m/>
    <m/>
    <m/>
  </r>
  <r>
    <x v="101"/>
    <s v="Vectren Intg - Customer Care Overflow"/>
    <x v="101"/>
    <x v="3"/>
    <s v="157763"/>
    <x v="0"/>
    <s v="545120"/>
    <s v="Temp Manpower Svc"/>
    <m/>
    <m/>
    <m/>
    <m/>
    <m/>
    <n v="80.040000000000006"/>
    <n v="80.040000000000006"/>
    <s v="X"/>
  </r>
  <r>
    <x v="101"/>
    <s v="Vectren Intg - Customer Care Overflow"/>
    <x v="101"/>
    <x v="3"/>
    <s v="157763"/>
    <x v="0"/>
    <s v="643004"/>
    <s v="Billable Hours"/>
    <n v="0"/>
    <m/>
    <n v="0"/>
    <s v="X"/>
    <m/>
    <n v="42.44"/>
    <n v="42.44"/>
    <s v="X"/>
  </r>
  <r>
    <x v="101"/>
    <s v="Vectren Intg - Customer Care Overflow"/>
    <x v="101"/>
    <x v="3"/>
    <s v="157763"/>
    <x v="0"/>
    <s v="643201"/>
    <s v="Labor-ST-Exempt"/>
    <n v="127.58"/>
    <m/>
    <n v="127.58"/>
    <s v="X"/>
    <m/>
    <n v="44.55"/>
    <n v="44.55"/>
    <s v="X"/>
  </r>
  <r>
    <x v="102"/>
    <s v="Enterprise Perf Mgmt - CES Gas Supply"/>
    <x v="102"/>
    <x v="3"/>
    <s v="157763"/>
    <x v="0"/>
    <s v="545120"/>
    <s v="Temp Manpower Svc"/>
    <n v="66.44"/>
    <m/>
    <n v="66.44"/>
    <s v="X"/>
    <m/>
    <n v="14.48"/>
    <n v="14.48"/>
    <s v="X"/>
  </r>
  <r>
    <x v="102"/>
    <s v="Enterprise Perf Mgmt - CES Gas Supply"/>
    <x v="102"/>
    <x v="3"/>
    <s v="157763"/>
    <x v="0"/>
    <s v="643004"/>
    <s v="Billable Hours"/>
    <n v="0"/>
    <m/>
    <n v="0"/>
    <s v="X"/>
    <m/>
    <n v="0"/>
    <n v="0"/>
    <s v="X"/>
  </r>
  <r>
    <x v="103"/>
    <s v="Enterprise Perf Mgmt - C&amp;I Customers"/>
    <x v="103"/>
    <x v="3"/>
    <s v="157763"/>
    <x v="0"/>
    <s v="545120"/>
    <s v="Temp Manpower Svc"/>
    <n v="66.44"/>
    <m/>
    <n v="66.44"/>
    <s v="X"/>
    <m/>
    <n v="14.48"/>
    <n v="14.48"/>
    <s v="X"/>
  </r>
  <r>
    <x v="103"/>
    <s v="Enterprise Perf Mgmt - C&amp;I Customers"/>
    <x v="103"/>
    <x v="3"/>
    <s v="157763"/>
    <x v="0"/>
    <s v="643004"/>
    <s v="Billable Hours"/>
    <n v="0"/>
    <m/>
    <n v="0"/>
    <s v="X"/>
    <m/>
    <n v="0"/>
    <n v="0"/>
    <s v="X"/>
  </r>
  <r>
    <x v="104"/>
    <s v="SAP PS Allocations"/>
    <x v="104"/>
    <x v="4"/>
    <s v="157763"/>
    <x v="0"/>
    <s v="642069"/>
    <s v="IT Allocations"/>
    <n v="21009.84"/>
    <n v="28804.82"/>
    <n v="-7794.98"/>
    <n v="-0.27061373756197998"/>
    <n v="28804.82"/>
    <n v="22149.81"/>
    <n v="-6655.01"/>
    <n v="-0.23103806932311999"/>
  </r>
  <r>
    <x v="104"/>
    <s v="SAP PS Allocations"/>
    <x v="104"/>
    <x v="4"/>
    <s v="157763"/>
    <x v="0"/>
    <s v="643004"/>
    <s v="Billable Hours"/>
    <n v="0"/>
    <m/>
    <n v="0"/>
    <s v="X"/>
    <m/>
    <n v="0"/>
    <n v="0"/>
    <s v="X"/>
  </r>
  <r>
    <x v="105"/>
    <s v="SAP PS Business Whse - Client Driven"/>
    <x v="105"/>
    <x v="4"/>
    <s v="157763"/>
    <x v="0"/>
    <s v="545120"/>
    <s v="Temp Manpower Svc"/>
    <n v="226.77"/>
    <n v="449.05"/>
    <n v="-222.28"/>
    <n v="-0.49500055673088"/>
    <n v="449.05"/>
    <n v="226.77"/>
    <n v="-222.28"/>
    <n v="-0.49500055673088"/>
  </r>
  <r>
    <x v="105"/>
    <s v="SAP PS Business Whse - Client Driven"/>
    <x v="105"/>
    <x v="4"/>
    <s v="157763"/>
    <x v="0"/>
    <s v="545127"/>
    <s v="Contr&amp;Svcs-Core Tech"/>
    <n v="1434.73"/>
    <n v="872.17"/>
    <n v="562.55999999999995"/>
    <n v="0.64501186695253998"/>
    <n v="872.17"/>
    <n v="1410.86"/>
    <n v="538.69000000000005"/>
    <n v="0.61764334934703002"/>
  </r>
  <r>
    <x v="105"/>
    <s v="SAP PS Business Whse - Client Driven"/>
    <x v="105"/>
    <x v="4"/>
    <s v="157763"/>
    <x v="0"/>
    <s v="643004"/>
    <s v="Billable Hours"/>
    <n v="312.29000000000002"/>
    <n v="666.04"/>
    <n v="-353.75"/>
    <n v="-0.53112425680138997"/>
    <n v="666.04"/>
    <n v="326.89999999999998"/>
    <n v="-339.14"/>
    <n v="-0.50918863731908004"/>
  </r>
  <r>
    <x v="106"/>
    <s v="SAP PS Finance - Client Driven"/>
    <x v="106"/>
    <x v="4"/>
    <s v="157763"/>
    <x v="0"/>
    <s v="545127"/>
    <s v="Contr&amp;Svcs-Core Tech"/>
    <n v="41.26"/>
    <n v="252.48"/>
    <n v="-211.22"/>
    <n v="-0.83658111533586998"/>
    <n v="252.48"/>
    <n v="41.25"/>
    <n v="-211.23"/>
    <n v="-0.83662072243345997"/>
  </r>
  <r>
    <x v="106"/>
    <s v="SAP PS Finance - Client Driven"/>
    <x v="106"/>
    <x v="4"/>
    <s v="157763"/>
    <x v="0"/>
    <s v="643004"/>
    <s v="Billable Hours"/>
    <n v="1236.8800000000001"/>
    <n v="2187.29"/>
    <n v="-950.41"/>
    <n v="-0.43451485628335001"/>
    <n v="2187.29"/>
    <n v="1493.37"/>
    <n v="-693.92"/>
    <n v="-0.31725102752721002"/>
  </r>
  <r>
    <x v="107"/>
    <s v="SAP PS Human Resources - Client Driven"/>
    <x v="107"/>
    <x v="4"/>
    <s v="157763"/>
    <x v="0"/>
    <s v="545127"/>
    <s v="Contr&amp;Svcs-Core Tech"/>
    <n v="375.87"/>
    <m/>
    <n v="375.87"/>
    <s v="X"/>
    <m/>
    <n v="343.4"/>
    <n v="343.4"/>
    <s v="X"/>
  </r>
  <r>
    <x v="107"/>
    <s v="SAP PS Human Resources - Client Driven"/>
    <x v="107"/>
    <x v="4"/>
    <s v="157763"/>
    <x v="0"/>
    <s v="643004"/>
    <s v="Billable Hours"/>
    <n v="2476.25"/>
    <n v="1971.01"/>
    <n v="505.24"/>
    <n v="0.25633558429434999"/>
    <n v="1971.01"/>
    <n v="2544.6"/>
    <n v="573.59"/>
    <n v="0.29101323686841002"/>
  </r>
  <r>
    <x v="108"/>
    <s v="SAP PS Infrastructure"/>
    <x v="108"/>
    <x v="4"/>
    <s v="157763"/>
    <x v="0"/>
    <s v="545127"/>
    <s v="Contr&amp;Svcs-Core Tech"/>
    <n v="234.37"/>
    <n v="381.35"/>
    <n v="-146.97999999999999"/>
    <n v="-0.38542021764783002"/>
    <n v="381.35"/>
    <n v="234.37"/>
    <n v="-146.97999999999999"/>
    <n v="-0.38542021764783002"/>
  </r>
  <r>
    <x v="108"/>
    <s v="SAP PS Infrastructure"/>
    <x v="108"/>
    <x v="4"/>
    <s v="157763"/>
    <x v="0"/>
    <s v="545160"/>
    <s v="Software Maintenance"/>
    <n v="5097.38"/>
    <n v="6060"/>
    <n v="-962.62"/>
    <n v="-0.15884818481848001"/>
    <n v="6060"/>
    <n v="4969.47"/>
    <n v="-1090.53"/>
    <n v="-0.17995544554455001"/>
  </r>
  <r>
    <x v="108"/>
    <s v="SAP PS Infrastructure"/>
    <x v="108"/>
    <x v="4"/>
    <s v="157763"/>
    <x v="0"/>
    <s v="545170"/>
    <s v="Hardware Maintenance"/>
    <n v="2942.39"/>
    <n v="3035.75"/>
    <n v="-93.36"/>
    <n v="-3.0753520546819998E-2"/>
    <n v="3035.75"/>
    <n v="2785.51"/>
    <n v="-250.24"/>
    <n v="-8.2431030223169999E-2"/>
  </r>
  <r>
    <x v="108"/>
    <s v="SAP PS Infrastructure"/>
    <x v="108"/>
    <x v="4"/>
    <s v="157763"/>
    <x v="0"/>
    <s v="642069"/>
    <s v="IT Allocations"/>
    <n v="20687.37"/>
    <n v="22627.87"/>
    <n v="-1940.5"/>
    <n v="-8.5757077444759994E-2"/>
    <n v="22627.87"/>
    <n v="20755.169999999998"/>
    <n v="-1872.7"/>
    <n v="-8.2760772445660005E-2"/>
  </r>
  <r>
    <x v="108"/>
    <s v="SAP PS Infrastructure"/>
    <x v="108"/>
    <x v="4"/>
    <s v="157763"/>
    <x v="0"/>
    <s v="642103"/>
    <s v="Allocated Depreciatn"/>
    <n v="47060.73"/>
    <n v="53805.75"/>
    <n v="-6745.02"/>
    <n v="-0.12535872095454001"/>
    <n v="53805.75"/>
    <n v="49918.12"/>
    <n v="-3887.63"/>
    <n v="-7.2253058455649999E-2"/>
  </r>
  <r>
    <x v="108"/>
    <s v="SAP PS Infrastructure"/>
    <x v="108"/>
    <x v="4"/>
    <s v="157763"/>
    <x v="0"/>
    <s v="643004"/>
    <s v="Billable Hours"/>
    <n v="79.97"/>
    <m/>
    <n v="79.97"/>
    <s v="X"/>
    <m/>
    <n v="79.97"/>
    <n v="79.97"/>
    <s v="X"/>
  </r>
  <r>
    <x v="108"/>
    <s v="SAP PS Infrastructure"/>
    <x v="108"/>
    <x v="4"/>
    <s v="157763"/>
    <x v="0"/>
    <s v="646353"/>
    <s v="Prop-Bldg O&amp;M/Rent"/>
    <n v="7231.03"/>
    <n v="7331.16"/>
    <n v="-100.13"/>
    <n v="-1.3658138684739999E-2"/>
    <n v="7331.16"/>
    <n v="7331.16"/>
    <n v="0"/>
    <n v="0"/>
  </r>
  <r>
    <x v="109"/>
    <s v="SAP PS Materials Mgmt - Client Driven"/>
    <x v="109"/>
    <x v="4"/>
    <s v="157763"/>
    <x v="0"/>
    <s v="545120"/>
    <s v="Temp Manpower Svc"/>
    <n v="531.45000000000005"/>
    <n v="565.55999999999995"/>
    <n v="-34.11"/>
    <n v="-6.0311903246339997E-2"/>
    <n v="565.55999999999995"/>
    <n v="562.02"/>
    <n v="-3.54"/>
    <n v="-6.2592828347099996E-3"/>
  </r>
  <r>
    <x v="109"/>
    <s v="SAP PS Materials Mgmt - Client Driven"/>
    <x v="109"/>
    <x v="4"/>
    <s v="157763"/>
    <x v="0"/>
    <s v="545510"/>
    <s v="IT Services"/>
    <n v="18.03"/>
    <m/>
    <n v="18.03"/>
    <s v="X"/>
    <m/>
    <n v="18.03"/>
    <n v="18.03"/>
    <s v="X"/>
  </r>
  <r>
    <x v="109"/>
    <s v="SAP PS Materials Mgmt - Client Driven"/>
    <x v="109"/>
    <x v="4"/>
    <s v="157763"/>
    <x v="0"/>
    <s v="643004"/>
    <s v="Billable Hours"/>
    <n v="2072.8200000000002"/>
    <n v="5533.08"/>
    <n v="-3460.26"/>
    <n v="-0.62537682448111998"/>
    <n v="5533.08"/>
    <n v="2006.66"/>
    <n v="-3526.42"/>
    <n v="-0.63733399842402005"/>
  </r>
  <r>
    <x v="110"/>
    <s v="SAP PS Payroll - Client Driven"/>
    <x v="110"/>
    <x v="4"/>
    <s v="157763"/>
    <x v="0"/>
    <s v="545120"/>
    <s v="Temp Manpower Svc"/>
    <n v="3.39"/>
    <m/>
    <n v="3.39"/>
    <s v="X"/>
    <m/>
    <m/>
    <m/>
    <m/>
  </r>
  <r>
    <x v="110"/>
    <s v="SAP PS Payroll - Client Driven"/>
    <x v="110"/>
    <x v="4"/>
    <s v="157763"/>
    <x v="0"/>
    <s v="545127"/>
    <s v="Contr&amp;Svcs-Core Tech"/>
    <n v="27.27"/>
    <m/>
    <n v="27.27"/>
    <s v="X"/>
    <m/>
    <n v="15.59"/>
    <n v="15.59"/>
    <s v="X"/>
  </r>
  <r>
    <x v="110"/>
    <s v="SAP PS Payroll - Client Driven"/>
    <x v="110"/>
    <x v="4"/>
    <s v="157763"/>
    <x v="0"/>
    <s v="643004"/>
    <s v="Billable Hours"/>
    <n v="892.28"/>
    <n v="1290.5999999999999"/>
    <n v="-398.32"/>
    <n v="-0.30863164419650002"/>
    <n v="1290.5999999999999"/>
    <n v="908.7"/>
    <n v="-381.9"/>
    <n v="-0.29590887959089002"/>
  </r>
  <r>
    <x v="111"/>
    <s v="SAP PS Sales and Distrib - Client Driven"/>
    <x v="111"/>
    <x v="4"/>
    <s v="157763"/>
    <x v="0"/>
    <s v="545120"/>
    <s v="Temp Manpower Svc"/>
    <n v="92.12"/>
    <m/>
    <n v="92.12"/>
    <s v="X"/>
    <m/>
    <n v="125.47"/>
    <n v="125.47"/>
    <s v="X"/>
  </r>
  <r>
    <x v="111"/>
    <s v="SAP PS Sales and Distrib - Client Driven"/>
    <x v="111"/>
    <x v="4"/>
    <s v="157763"/>
    <x v="0"/>
    <s v="545127"/>
    <s v="Contr&amp;Svcs-Core Tech"/>
    <m/>
    <n v="201.96"/>
    <n v="-201.96"/>
    <n v="-1"/>
    <n v="201.96"/>
    <m/>
    <n v="-201.96"/>
    <n v="-1"/>
  </r>
  <r>
    <x v="111"/>
    <s v="SAP PS Sales and Distrib - Client Driven"/>
    <x v="111"/>
    <x v="4"/>
    <s v="157763"/>
    <x v="0"/>
    <s v="643004"/>
    <s v="Billable Hours"/>
    <n v="217.05"/>
    <n v="58.64"/>
    <n v="158.41"/>
    <n v="2.70139836289222"/>
    <n v="58.64"/>
    <n v="305.04000000000002"/>
    <n v="246.4"/>
    <n v="4.2019099590723101"/>
  </r>
  <r>
    <x v="112"/>
    <s v="Digital Transformation - 001"/>
    <x v="112"/>
    <x v="3"/>
    <s v="157763"/>
    <x v="0"/>
    <s v="545120"/>
    <s v="Temp Manpower Svc"/>
    <n v="61.7"/>
    <m/>
    <n v="61.7"/>
    <s v="X"/>
    <m/>
    <n v="61.74"/>
    <n v="61.74"/>
    <s v="X"/>
  </r>
  <r>
    <x v="112"/>
    <s v="Digital Transformation - 001"/>
    <x v="112"/>
    <x v="3"/>
    <s v="157763"/>
    <x v="0"/>
    <s v="545127"/>
    <s v="Contr&amp;Svcs-Core Tech"/>
    <n v="942.71"/>
    <m/>
    <n v="942.71"/>
    <s v="X"/>
    <m/>
    <n v="899.09"/>
    <n v="899.09"/>
    <s v="X"/>
  </r>
  <r>
    <x v="112"/>
    <s v="Digital Transformation - 001"/>
    <x v="112"/>
    <x v="3"/>
    <s v="157763"/>
    <x v="0"/>
    <s v="545170"/>
    <s v="Hardware Maintenance"/>
    <n v="282.3"/>
    <m/>
    <n v="282.3"/>
    <s v="X"/>
    <m/>
    <m/>
    <m/>
    <m/>
  </r>
  <r>
    <x v="112"/>
    <s v="Digital Transformation - 001"/>
    <x v="112"/>
    <x v="3"/>
    <s v="157763"/>
    <x v="0"/>
    <s v="643004"/>
    <s v="Billable Hours"/>
    <n v="1016.19"/>
    <m/>
    <n v="1016.19"/>
    <s v="X"/>
    <m/>
    <n v="1034.3900000000001"/>
    <n v="1034.3900000000001"/>
    <s v="X"/>
  </r>
  <r>
    <x v="113"/>
    <s v="Oracle EAI Blueprinting"/>
    <x v="113"/>
    <x v="3"/>
    <s v="157763"/>
    <x v="0"/>
    <s v="545120"/>
    <s v="Temp Manpower Svc"/>
    <n v="86.53"/>
    <m/>
    <n v="86.53"/>
    <s v="X"/>
    <m/>
    <n v="332.29"/>
    <n v="332.29"/>
    <s v="X"/>
  </r>
  <r>
    <x v="113"/>
    <s v="Oracle EAI Blueprinting"/>
    <x v="113"/>
    <x v="3"/>
    <s v="157763"/>
    <x v="0"/>
    <s v="545127"/>
    <s v="Contr&amp;Svcs-Core Tech"/>
    <n v="300.27999999999997"/>
    <m/>
    <n v="300.27999999999997"/>
    <s v="X"/>
    <m/>
    <n v="109.9"/>
    <n v="109.9"/>
    <s v="X"/>
  </r>
  <r>
    <x v="113"/>
    <s v="Oracle EAI Blueprinting"/>
    <x v="113"/>
    <x v="3"/>
    <s v="157763"/>
    <x v="0"/>
    <s v="545165"/>
    <s v="IT Data Services"/>
    <n v="503.42"/>
    <m/>
    <n v="503.42"/>
    <s v="X"/>
    <m/>
    <n v="116.26"/>
    <n v="116.26"/>
    <s v="X"/>
  </r>
  <r>
    <x v="113"/>
    <s v="Oracle EAI Blueprinting"/>
    <x v="113"/>
    <x v="3"/>
    <s v="157763"/>
    <x v="0"/>
    <s v="545510"/>
    <s v="IT Services"/>
    <n v="2110.9699999999998"/>
    <m/>
    <n v="2110.9699999999998"/>
    <s v="X"/>
    <m/>
    <n v="6211.95"/>
    <n v="6211.95"/>
    <s v="X"/>
  </r>
  <r>
    <x v="113"/>
    <s v="Oracle EAI Blueprinting"/>
    <x v="113"/>
    <x v="3"/>
    <s v="157763"/>
    <x v="0"/>
    <s v="546010"/>
    <s v="Other Services"/>
    <n v="-6993.86"/>
    <m/>
    <n v="-6993.86"/>
    <s v="X"/>
    <m/>
    <n v="-6993.86"/>
    <n v="-6993.86"/>
    <s v="X"/>
  </r>
  <r>
    <x v="113"/>
    <s v="Oracle EAI Blueprinting"/>
    <x v="113"/>
    <x v="3"/>
    <s v="157763"/>
    <x v="0"/>
    <s v="643004"/>
    <s v="Billable Hours"/>
    <n v="0"/>
    <m/>
    <n v="0"/>
    <s v="X"/>
    <m/>
    <n v="0"/>
    <n v="0"/>
    <s v="X"/>
  </r>
  <r>
    <x v="114"/>
    <s v="Mobile Data System Admin - Client Driven"/>
    <x v="114"/>
    <x v="3"/>
    <s v="157769"/>
    <x v="1"/>
    <s v="643004"/>
    <s v="Billable Hours"/>
    <n v="144584.13"/>
    <n v="20355.36"/>
    <n v="124228.77"/>
    <n v="6.1030003890867102"/>
    <n v="20355.36"/>
    <n v="120992.28"/>
    <n v="100636.92"/>
    <n v="4.9440009904025297"/>
  </r>
  <r>
    <x v="115"/>
    <s v="SAP PS Cust Care Svcs - Client Driven"/>
    <x v="115"/>
    <x v="4"/>
    <s v="157763"/>
    <x v="0"/>
    <s v="545120"/>
    <s v="Temp Manpower Svc"/>
    <n v="145.16999999999999"/>
    <m/>
    <n v="145.16999999999999"/>
    <s v="X"/>
    <m/>
    <n v="143.81"/>
    <n v="143.81"/>
    <s v="X"/>
  </r>
  <r>
    <x v="115"/>
    <s v="SAP PS Cust Care Svcs - Client Driven"/>
    <x v="115"/>
    <x v="4"/>
    <s v="157763"/>
    <x v="0"/>
    <s v="545127"/>
    <s v="Contr&amp;Svcs-Core Tech"/>
    <n v="650.27"/>
    <n v="2019.96"/>
    <n v="-1369.69"/>
    <n v="-0.67807778371849003"/>
    <n v="2019.96"/>
    <n v="876.99"/>
    <n v="-1142.97"/>
    <n v="-0.56583793738489996"/>
  </r>
  <r>
    <x v="115"/>
    <s v="SAP PS Cust Care Svcs - Client Driven"/>
    <x v="115"/>
    <x v="4"/>
    <s v="157763"/>
    <x v="0"/>
    <s v="643004"/>
    <s v="Billable Hours"/>
    <n v="2160.54"/>
    <n v="2968.32"/>
    <n v="-807.78"/>
    <n v="-0.27213373221215997"/>
    <n v="2968.32"/>
    <n v="2283.14"/>
    <n v="-685.18"/>
    <n v="-0.23083090771883999"/>
  </r>
  <r>
    <x v="116"/>
    <s v="SAP PS CRM - Client Driven"/>
    <x v="116"/>
    <x v="4"/>
    <s v="157763"/>
    <x v="0"/>
    <s v="545120"/>
    <s v="Temp Manpower Svc"/>
    <n v="415.34"/>
    <m/>
    <n v="415.34"/>
    <s v="X"/>
    <m/>
    <n v="408.48"/>
    <n v="408.48"/>
    <s v="X"/>
  </r>
  <r>
    <x v="116"/>
    <s v="SAP PS CRM - Client Driven"/>
    <x v="116"/>
    <x v="4"/>
    <s v="157763"/>
    <x v="0"/>
    <s v="545127"/>
    <s v="Contr&amp;Svcs-Core Tech"/>
    <n v="1411.26"/>
    <n v="2019.96"/>
    <n v="-608.70000000000005"/>
    <n v="-0.30134260084358"/>
    <n v="2019.96"/>
    <n v="1500.53"/>
    <n v="-519.42999999999995"/>
    <n v="-0.25714865640904"/>
  </r>
  <r>
    <x v="116"/>
    <s v="SAP PS CRM - Client Driven"/>
    <x v="116"/>
    <x v="4"/>
    <s v="157763"/>
    <x v="0"/>
    <s v="545510"/>
    <s v="IT Services"/>
    <n v="3.79"/>
    <m/>
    <n v="3.79"/>
    <s v="X"/>
    <m/>
    <n v="3.79"/>
    <n v="3.79"/>
    <s v="X"/>
  </r>
  <r>
    <x v="116"/>
    <s v="SAP PS CRM - Client Driven"/>
    <x v="116"/>
    <x v="4"/>
    <s v="157763"/>
    <x v="0"/>
    <s v="643004"/>
    <s v="Billable Hours"/>
    <n v="3296.81"/>
    <n v="2064.92"/>
    <n v="1231.8900000000001"/>
    <n v="0.59658001278499995"/>
    <n v="2064.92"/>
    <n v="3250.48"/>
    <n v="1185.56"/>
    <n v="0.57414330821532999"/>
  </r>
  <r>
    <x v="117"/>
    <s v="SAP PS ESD - Client Driven"/>
    <x v="117"/>
    <x v="4"/>
    <s v="157763"/>
    <x v="0"/>
    <s v="643004"/>
    <s v="Billable Hours"/>
    <n v="1810.3"/>
    <n v="533.45000000000005"/>
    <n v="1276.8499999999999"/>
    <n v="2.3935701565282601"/>
    <n v="533.45000000000005"/>
    <n v="1635.26"/>
    <n v="1101.81"/>
    <n v="2.06544193457681"/>
  </r>
  <r>
    <x v="118"/>
    <s v="SAP PS Suplier Rel Mgmt - Client Driven"/>
    <x v="118"/>
    <x v="4"/>
    <s v="157763"/>
    <x v="0"/>
    <s v="643004"/>
    <s v="Billable Hours"/>
    <n v="0"/>
    <m/>
    <n v="0"/>
    <s v="X"/>
    <m/>
    <n v="0"/>
    <n v="0"/>
    <s v="X"/>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56D7C08-44D4-4B97-9D40-C27694994559}"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31" firstHeaderRow="1" firstDataRow="1" firstDataCol="1"/>
  <pivotFields count="16">
    <pivotField showAll="0">
      <items count="12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80"/>
        <item x="79"/>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t="default"/>
      </items>
    </pivotField>
    <pivotField showAll="0"/>
    <pivotField axis="axisRow" showAll="0">
      <items count="12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80"/>
        <item x="79"/>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t="default"/>
      </items>
    </pivotField>
    <pivotField showAll="0">
      <items count="6">
        <item h="1" x="2"/>
        <item x="0"/>
        <item x="3"/>
        <item x="4"/>
        <item x="1"/>
        <item t="default"/>
      </items>
    </pivotField>
    <pivotField showAll="0"/>
    <pivotField axis="axisRow" showAll="0">
      <items count="3">
        <item x="0"/>
        <item x="1"/>
        <item t="default"/>
      </items>
    </pivotField>
    <pivotField showAll="0"/>
    <pivotField showAll="0"/>
    <pivotField dataField="1" showAll="0"/>
    <pivotField showAll="0"/>
    <pivotField showAll="0"/>
    <pivotField showAll="0"/>
    <pivotField showAll="0"/>
    <pivotField showAll="0"/>
    <pivotField showAll="0"/>
    <pivotField showAll="0"/>
  </pivotFields>
  <rowFields count="2">
    <field x="5"/>
    <field x="2"/>
  </rowFields>
  <rowItems count="128">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30"/>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81"/>
    </i>
    <i r="1">
      <x v="82"/>
    </i>
    <i r="1">
      <x v="83"/>
    </i>
    <i r="1">
      <x v="84"/>
    </i>
    <i r="1">
      <x v="85"/>
    </i>
    <i r="1">
      <x v="86"/>
    </i>
    <i r="1">
      <x v="87"/>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5"/>
    </i>
    <i r="1">
      <x v="116"/>
    </i>
    <i r="1">
      <x v="117"/>
    </i>
    <i r="1">
      <x v="118"/>
    </i>
    <i>
      <x v="1"/>
    </i>
    <i r="1">
      <x/>
    </i>
    <i r="1">
      <x v="1"/>
    </i>
    <i r="1">
      <x v="2"/>
    </i>
    <i r="1">
      <x v="4"/>
    </i>
    <i r="1">
      <x v="5"/>
    </i>
    <i r="1">
      <x v="6"/>
    </i>
    <i r="1">
      <x v="16"/>
    </i>
    <i r="1">
      <x v="18"/>
    </i>
    <i r="1">
      <x v="19"/>
    </i>
    <i r="1">
      <x v="20"/>
    </i>
    <i r="1">
      <x v="21"/>
    </i>
    <i r="1">
      <x v="22"/>
    </i>
    <i r="1">
      <x v="29"/>
    </i>
    <i r="1">
      <x v="31"/>
    </i>
    <i r="1">
      <x v="32"/>
    </i>
    <i r="1">
      <x v="33"/>
    </i>
    <i r="1">
      <x v="79"/>
    </i>
    <i r="1">
      <x v="80"/>
    </i>
    <i r="1">
      <x v="88"/>
    </i>
    <i r="1">
      <x v="89"/>
    </i>
    <i r="1">
      <x v="90"/>
    </i>
    <i r="1">
      <x v="114"/>
    </i>
    <i t="grand">
      <x/>
    </i>
  </rowItems>
  <colItems count="1">
    <i/>
  </colItems>
  <dataFields count="1">
    <dataField name="Sum of YTD Actual" fld="8" baseField="3"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st_Object_Category" xr10:uid="{7621961F-312C-4766-8982-D41BFA40CF06}" sourceName="Cost Object Category">
  <pivotTables>
    <pivotTable tabId="3" name="PivotTable1"/>
  </pivotTables>
  <data>
    <tabular pivotCacheId="1487412806">
      <items count="5">
        <i x="2"/>
        <i x="0" s="1"/>
        <i x="3" s="1"/>
        <i x="4"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st Object Category" xr10:uid="{652C4217-F120-4BAB-B5B4-8A9D6802C68C}" cache="Slicer_Cost_Object_Category" caption="Cost Object Category" rowHeight="2095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3B72B-8A3C-4997-B16B-868967DE08CA}">
  <dimension ref="A1:L45"/>
  <sheetViews>
    <sheetView tabSelected="1" view="pageBreakPreview" zoomScale="60" zoomScaleNormal="100" workbookViewId="0">
      <selection activeCell="N33" sqref="N33"/>
    </sheetView>
  </sheetViews>
  <sheetFormatPr defaultColWidth="9.140625" defaultRowHeight="12.75" x14ac:dyDescent="0.2"/>
  <cols>
    <col min="1" max="1" width="33" style="26" customWidth="1"/>
    <col min="2" max="2" width="1" style="26" customWidth="1"/>
    <col min="3" max="3" width="13.140625" style="26" customWidth="1"/>
    <col min="4" max="4" width="11.85546875" style="26" customWidth="1"/>
    <col min="5" max="5" width="14" style="26" customWidth="1"/>
    <col min="6" max="6" width="12.140625" style="26" customWidth="1"/>
    <col min="7" max="7" width="9.42578125" style="26" bestFit="1" customWidth="1"/>
    <col min="8" max="8" width="9.7109375" style="26" bestFit="1" customWidth="1"/>
    <col min="9" max="9" width="9.42578125" style="26" bestFit="1" customWidth="1"/>
    <col min="10" max="10" width="12.42578125" style="26" customWidth="1"/>
    <col min="11" max="11" width="9.140625" style="26"/>
    <col min="12" max="12" width="33.5703125" style="26" bestFit="1" customWidth="1"/>
    <col min="13" max="16384" width="9.140625" style="26"/>
  </cols>
  <sheetData>
    <row r="1" spans="1:10" x14ac:dyDescent="0.2">
      <c r="A1" s="25" t="s">
        <v>0</v>
      </c>
      <c r="B1" s="25"/>
      <c r="C1" s="25"/>
      <c r="D1" s="25"/>
      <c r="E1" s="25"/>
      <c r="F1" s="25"/>
      <c r="G1" s="25"/>
      <c r="H1" s="25"/>
      <c r="I1" s="25"/>
      <c r="J1" s="25"/>
    </row>
    <row r="2" spans="1:10" x14ac:dyDescent="0.2">
      <c r="A2" s="25" t="s">
        <v>472</v>
      </c>
      <c r="B2" s="25"/>
      <c r="C2" s="25"/>
      <c r="D2" s="25"/>
      <c r="E2" s="25"/>
      <c r="F2" s="25"/>
      <c r="G2" s="25"/>
      <c r="H2" s="25"/>
      <c r="I2" s="25"/>
      <c r="J2" s="25"/>
    </row>
    <row r="3" spans="1:10" x14ac:dyDescent="0.2">
      <c r="A3" s="25" t="s">
        <v>473</v>
      </c>
      <c r="B3" s="25"/>
      <c r="C3" s="25"/>
      <c r="D3" s="25"/>
      <c r="E3" s="25"/>
      <c r="F3" s="25"/>
      <c r="G3" s="25"/>
      <c r="H3" s="25"/>
      <c r="I3" s="25"/>
      <c r="J3" s="25"/>
    </row>
    <row r="4" spans="1:10" ht="25.5" customHeight="1" x14ac:dyDescent="0.2">
      <c r="A4" s="25"/>
    </row>
    <row r="5" spans="1:10" x14ac:dyDescent="0.2">
      <c r="C5" s="27"/>
      <c r="D5" s="27" t="s">
        <v>1</v>
      </c>
      <c r="E5" s="27" t="s">
        <v>1</v>
      </c>
      <c r="F5" s="27" t="s">
        <v>2</v>
      </c>
      <c r="G5" s="27" t="s">
        <v>3</v>
      </c>
      <c r="H5" s="27" t="s">
        <v>4</v>
      </c>
      <c r="I5" s="27" t="s">
        <v>4</v>
      </c>
    </row>
    <row r="6" spans="1:10" x14ac:dyDescent="0.2">
      <c r="A6" s="28" t="s">
        <v>474</v>
      </c>
      <c r="C6" s="29" t="s">
        <v>5</v>
      </c>
      <c r="D6" s="30" t="s">
        <v>6</v>
      </c>
      <c r="E6" s="29" t="s">
        <v>7</v>
      </c>
      <c r="F6" s="29" t="s">
        <v>8</v>
      </c>
      <c r="G6" s="29" t="s">
        <v>8</v>
      </c>
      <c r="H6" s="29" t="s">
        <v>9</v>
      </c>
      <c r="I6" s="29" t="s">
        <v>10</v>
      </c>
      <c r="J6" s="29" t="s">
        <v>11</v>
      </c>
    </row>
    <row r="7" spans="1:10" x14ac:dyDescent="0.2">
      <c r="A7" s="26" t="s">
        <v>475</v>
      </c>
      <c r="C7" s="31">
        <v>2198225</v>
      </c>
      <c r="D7" s="31">
        <v>148107</v>
      </c>
      <c r="E7" s="31">
        <v>134120</v>
      </c>
      <c r="F7" s="31">
        <v>413</v>
      </c>
      <c r="G7" s="31"/>
      <c r="H7" s="31"/>
      <c r="I7" s="31"/>
      <c r="J7" s="31">
        <f>SUM(C7:I7)</f>
        <v>2480865</v>
      </c>
    </row>
    <row r="8" spans="1:10" x14ac:dyDescent="0.2">
      <c r="A8" s="26" t="s">
        <v>12</v>
      </c>
      <c r="C8" s="31"/>
      <c r="D8" s="31">
        <v>16</v>
      </c>
      <c r="E8" s="31">
        <v>3742</v>
      </c>
      <c r="F8" s="31">
        <v>586</v>
      </c>
      <c r="G8" s="31">
        <v>204</v>
      </c>
      <c r="H8" s="31"/>
      <c r="I8" s="31"/>
      <c r="J8" s="31">
        <f>SUM(C8:I8)</f>
        <v>4548</v>
      </c>
    </row>
    <row r="9" spans="1:10" x14ac:dyDescent="0.2">
      <c r="A9" s="26" t="s">
        <v>13</v>
      </c>
      <c r="C9" s="31"/>
      <c r="D9" s="31"/>
      <c r="E9" s="31"/>
      <c r="F9" s="31"/>
      <c r="G9" s="31"/>
      <c r="H9" s="31">
        <v>5100</v>
      </c>
      <c r="I9" s="31">
        <v>12698</v>
      </c>
      <c r="J9" s="31">
        <f>SUM(C9:I9)</f>
        <v>17798</v>
      </c>
    </row>
    <row r="10" spans="1:10" x14ac:dyDescent="0.2">
      <c r="A10" s="26" t="s">
        <v>14</v>
      </c>
      <c r="C10" s="31">
        <f t="shared" ref="C10:I10" si="0">SUM(C7:C9)</f>
        <v>2198225</v>
      </c>
      <c r="D10" s="31">
        <f t="shared" si="0"/>
        <v>148123</v>
      </c>
      <c r="E10" s="31">
        <f t="shared" si="0"/>
        <v>137862</v>
      </c>
      <c r="F10" s="31">
        <f t="shared" si="0"/>
        <v>999</v>
      </c>
      <c r="G10" s="31">
        <f t="shared" si="0"/>
        <v>204</v>
      </c>
      <c r="H10" s="31">
        <f t="shared" si="0"/>
        <v>5100</v>
      </c>
      <c r="I10" s="31">
        <f t="shared" si="0"/>
        <v>12698</v>
      </c>
      <c r="J10" s="31">
        <f>SUM(C10:I10)</f>
        <v>2503211</v>
      </c>
    </row>
    <row r="14" spans="1:10" x14ac:dyDescent="0.2">
      <c r="A14" s="32" t="s">
        <v>476</v>
      </c>
      <c r="B14" s="32"/>
      <c r="C14" s="33">
        <v>208456.71</v>
      </c>
      <c r="D14" s="34" t="s">
        <v>481</v>
      </c>
      <c r="E14" s="34"/>
    </row>
    <row r="15" spans="1:10" ht="7.15" customHeight="1" x14ac:dyDescent="0.2">
      <c r="C15" s="35"/>
      <c r="E15" s="36"/>
    </row>
    <row r="16" spans="1:10" x14ac:dyDescent="0.2">
      <c r="C16" s="27"/>
      <c r="D16" s="27" t="s">
        <v>1</v>
      </c>
      <c r="E16" s="27" t="s">
        <v>1</v>
      </c>
      <c r="F16" s="27" t="s">
        <v>2</v>
      </c>
      <c r="G16" s="27" t="s">
        <v>3</v>
      </c>
      <c r="H16" s="27" t="s">
        <v>4</v>
      </c>
      <c r="I16" s="27" t="s">
        <v>4</v>
      </c>
    </row>
    <row r="17" spans="1:10" x14ac:dyDescent="0.2">
      <c r="C17" s="29" t="s">
        <v>15</v>
      </c>
      <c r="D17" s="29" t="s">
        <v>16</v>
      </c>
      <c r="E17" s="29" t="s">
        <v>7</v>
      </c>
      <c r="F17" s="29" t="s">
        <v>17</v>
      </c>
      <c r="G17" s="29" t="s">
        <v>17</v>
      </c>
      <c r="H17" s="29" t="s">
        <v>9</v>
      </c>
      <c r="I17" s="29" t="s">
        <v>10</v>
      </c>
      <c r="J17" s="29" t="s">
        <v>11</v>
      </c>
    </row>
    <row r="18" spans="1:10" x14ac:dyDescent="0.2">
      <c r="A18" s="26" t="s">
        <v>18</v>
      </c>
      <c r="C18" s="36">
        <f>+C7</f>
        <v>2198225</v>
      </c>
      <c r="D18" s="36">
        <f>+D7</f>
        <v>148107</v>
      </c>
      <c r="E18" s="36">
        <v>0</v>
      </c>
      <c r="F18" s="36">
        <v>0</v>
      </c>
      <c r="G18" s="36">
        <v>0</v>
      </c>
      <c r="H18" s="36">
        <v>0</v>
      </c>
      <c r="I18" s="36">
        <v>0</v>
      </c>
      <c r="J18" s="36">
        <f>SUM(C18:I18)</f>
        <v>2346332</v>
      </c>
    </row>
    <row r="19" spans="1:10" x14ac:dyDescent="0.2">
      <c r="A19" s="26" t="s">
        <v>19</v>
      </c>
      <c r="C19" s="37">
        <f t="shared" ref="C19:I19" si="1">+ROUND($C$14/$J$18*C18,0)</f>
        <v>195298</v>
      </c>
      <c r="D19" s="37">
        <f t="shared" si="1"/>
        <v>13158</v>
      </c>
      <c r="E19" s="37">
        <f t="shared" si="1"/>
        <v>0</v>
      </c>
      <c r="F19" s="37">
        <f t="shared" si="1"/>
        <v>0</v>
      </c>
      <c r="G19" s="37">
        <f t="shared" si="1"/>
        <v>0</v>
      </c>
      <c r="H19" s="37">
        <f t="shared" si="1"/>
        <v>0</v>
      </c>
      <c r="I19" s="37">
        <f t="shared" si="1"/>
        <v>0</v>
      </c>
      <c r="J19" s="37">
        <f>SUM(C19:I19)</f>
        <v>208456</v>
      </c>
    </row>
    <row r="20" spans="1:10" x14ac:dyDescent="0.2">
      <c r="C20" s="37"/>
      <c r="D20" s="37"/>
      <c r="E20" s="37"/>
      <c r="F20" s="37"/>
      <c r="G20" s="37"/>
      <c r="H20" s="37"/>
      <c r="I20" s="37"/>
      <c r="J20" s="37"/>
    </row>
    <row r="21" spans="1:10" x14ac:dyDescent="0.2">
      <c r="A21" s="32" t="s">
        <v>37</v>
      </c>
      <c r="B21" s="32"/>
      <c r="C21" s="38">
        <f>+GETPIVOTDATA("YTD Actual",Pivot!$A$3,"CC Desc","IT CEHE - CCS")</f>
        <v>914256.29999999993</v>
      </c>
      <c r="D21" s="34" t="s">
        <v>482</v>
      </c>
      <c r="E21" s="39"/>
    </row>
    <row r="22" spans="1:10" ht="12.75" customHeight="1" x14ac:dyDescent="0.2">
      <c r="C22" s="40"/>
    </row>
    <row r="23" spans="1:10" x14ac:dyDescent="0.2">
      <c r="C23" s="27"/>
      <c r="D23" s="27" t="s">
        <v>1</v>
      </c>
      <c r="E23" s="27" t="s">
        <v>1</v>
      </c>
      <c r="F23" s="27" t="s">
        <v>2</v>
      </c>
      <c r="G23" s="27" t="s">
        <v>3</v>
      </c>
      <c r="H23" s="27" t="s">
        <v>4</v>
      </c>
      <c r="I23" s="27" t="s">
        <v>4</v>
      </c>
    </row>
    <row r="24" spans="1:10" x14ac:dyDescent="0.2">
      <c r="C24" s="29" t="s">
        <v>15</v>
      </c>
      <c r="D24" s="29" t="s">
        <v>16</v>
      </c>
      <c r="E24" s="29" t="s">
        <v>7</v>
      </c>
      <c r="F24" s="29" t="s">
        <v>17</v>
      </c>
      <c r="G24" s="29" t="s">
        <v>17</v>
      </c>
      <c r="H24" s="29" t="s">
        <v>9</v>
      </c>
      <c r="I24" s="29" t="s">
        <v>10</v>
      </c>
      <c r="J24" s="29" t="s">
        <v>11</v>
      </c>
    </row>
    <row r="25" spans="1:10" x14ac:dyDescent="0.2">
      <c r="A25" s="26" t="s">
        <v>18</v>
      </c>
      <c r="C25" s="36">
        <f>+C8</f>
        <v>0</v>
      </c>
      <c r="D25" s="36">
        <f t="shared" ref="D25:I25" si="2">+D8</f>
        <v>16</v>
      </c>
      <c r="E25" s="36">
        <f t="shared" si="2"/>
        <v>3742</v>
      </c>
      <c r="F25" s="36">
        <f t="shared" si="2"/>
        <v>586</v>
      </c>
      <c r="G25" s="36">
        <f t="shared" si="2"/>
        <v>204</v>
      </c>
      <c r="H25" s="36">
        <f t="shared" si="2"/>
        <v>0</v>
      </c>
      <c r="I25" s="36">
        <f t="shared" si="2"/>
        <v>0</v>
      </c>
      <c r="J25" s="36">
        <f>SUM(C25:I25)</f>
        <v>4548</v>
      </c>
    </row>
    <row r="26" spans="1:10" x14ac:dyDescent="0.2">
      <c r="A26" s="26" t="s">
        <v>19</v>
      </c>
      <c r="C26" s="37">
        <f t="shared" ref="C26:I26" si="3">+ROUND($C$21/$J$25*C25,0)</f>
        <v>0</v>
      </c>
      <c r="D26" s="37">
        <f t="shared" si="3"/>
        <v>3216</v>
      </c>
      <c r="E26" s="37">
        <f t="shared" si="3"/>
        <v>752231</v>
      </c>
      <c r="F26" s="37">
        <f t="shared" si="3"/>
        <v>117800</v>
      </c>
      <c r="G26" s="37">
        <f t="shared" si="3"/>
        <v>41009</v>
      </c>
      <c r="H26" s="37">
        <f t="shared" si="3"/>
        <v>0</v>
      </c>
      <c r="I26" s="37">
        <f t="shared" si="3"/>
        <v>0</v>
      </c>
      <c r="J26" s="37">
        <f>SUM(C26:I26)</f>
        <v>914256</v>
      </c>
    </row>
    <row r="27" spans="1:10" x14ac:dyDescent="0.2">
      <c r="A27" s="26" t="s">
        <v>477</v>
      </c>
      <c r="C27" s="37">
        <v>0</v>
      </c>
      <c r="D27" s="37">
        <v>0</v>
      </c>
      <c r="E27" s="37">
        <v>0</v>
      </c>
      <c r="F27" s="37">
        <v>0</v>
      </c>
      <c r="G27" s="37">
        <v>0</v>
      </c>
      <c r="H27" s="37">
        <f>+C21*0.05</f>
        <v>45712.815000000002</v>
      </c>
      <c r="I27" s="37">
        <v>0</v>
      </c>
      <c r="J27" s="37">
        <f>SUM(C27:I27)</f>
        <v>45712.815000000002</v>
      </c>
    </row>
    <row r="28" spans="1:10" x14ac:dyDescent="0.2">
      <c r="A28" s="26" t="s">
        <v>478</v>
      </c>
      <c r="C28" s="41">
        <f t="shared" ref="C28:I28" si="4">ROUND($H$27/$J$26*C26,0)*-1</f>
        <v>0</v>
      </c>
      <c r="D28" s="41">
        <f t="shared" si="4"/>
        <v>-161</v>
      </c>
      <c r="E28" s="41">
        <f t="shared" si="4"/>
        <v>-37612</v>
      </c>
      <c r="F28" s="41">
        <f t="shared" si="4"/>
        <v>-5890</v>
      </c>
      <c r="G28" s="41">
        <f t="shared" si="4"/>
        <v>-2050</v>
      </c>
      <c r="H28" s="41">
        <f t="shared" si="4"/>
        <v>0</v>
      </c>
      <c r="I28" s="41">
        <f t="shared" si="4"/>
        <v>0</v>
      </c>
      <c r="J28" s="41">
        <f>SUM(C28:I28)</f>
        <v>-45713</v>
      </c>
    </row>
    <row r="29" spans="1:10" x14ac:dyDescent="0.2">
      <c r="A29" s="26" t="s">
        <v>479</v>
      </c>
      <c r="C29" s="42">
        <f t="shared" ref="C29:I29" si="5">SUM(C26:C28)</f>
        <v>0</v>
      </c>
      <c r="D29" s="42">
        <f t="shared" si="5"/>
        <v>3055</v>
      </c>
      <c r="E29" s="42">
        <f t="shared" si="5"/>
        <v>714619</v>
      </c>
      <c r="F29" s="42">
        <f t="shared" si="5"/>
        <v>111910</v>
      </c>
      <c r="G29" s="42">
        <f t="shared" si="5"/>
        <v>38959</v>
      </c>
      <c r="H29" s="42">
        <f t="shared" si="5"/>
        <v>45712.815000000002</v>
      </c>
      <c r="I29" s="42">
        <f t="shared" si="5"/>
        <v>0</v>
      </c>
      <c r="J29" s="37">
        <f>SUM(C29:I29)</f>
        <v>914255.81499999994</v>
      </c>
    </row>
    <row r="30" spans="1:10" x14ac:dyDescent="0.2">
      <c r="C30" s="37"/>
      <c r="D30" s="37"/>
      <c r="E30" s="37"/>
      <c r="F30" s="37"/>
      <c r="G30" s="37"/>
      <c r="H30" s="37"/>
      <c r="I30" s="37"/>
      <c r="J30" s="37"/>
    </row>
    <row r="31" spans="1:10" x14ac:dyDescent="0.2">
      <c r="C31" s="35"/>
      <c r="E31" s="36"/>
    </row>
    <row r="32" spans="1:10" x14ac:dyDescent="0.2">
      <c r="A32" s="32" t="s">
        <v>41</v>
      </c>
      <c r="B32" s="32"/>
      <c r="C32" s="38">
        <f>+GETPIVOTDATA("YTD Actual",Pivot!$A$3,"CC Desc","IT Customer Care  90")</f>
        <v>3459845.63</v>
      </c>
      <c r="D32" s="24" t="s">
        <v>483</v>
      </c>
      <c r="E32" s="43"/>
      <c r="F32" s="37"/>
      <c r="G32" s="37"/>
      <c r="H32" s="37"/>
      <c r="I32" s="37"/>
      <c r="J32" s="37"/>
    </row>
    <row r="33" spans="1:12" ht="13.5" thickBot="1" x14ac:dyDescent="0.25">
      <c r="C33" s="44">
        <f>+C32</f>
        <v>3459845.63</v>
      </c>
      <c r="E33" s="37"/>
      <c r="F33" s="37"/>
      <c r="G33" s="37"/>
      <c r="H33" s="37"/>
      <c r="I33" s="37"/>
      <c r="J33" s="37"/>
    </row>
    <row r="34" spans="1:12" ht="13.5" thickTop="1" x14ac:dyDescent="0.2"/>
    <row r="35" spans="1:12" x14ac:dyDescent="0.2">
      <c r="C35" s="27"/>
      <c r="D35" s="27" t="s">
        <v>1</v>
      </c>
      <c r="E35" s="27" t="s">
        <v>1</v>
      </c>
      <c r="F35" s="27" t="s">
        <v>2</v>
      </c>
      <c r="G35" s="27" t="s">
        <v>3</v>
      </c>
      <c r="H35" s="27" t="s">
        <v>4</v>
      </c>
      <c r="I35" s="27" t="s">
        <v>4</v>
      </c>
    </row>
    <row r="36" spans="1:12" x14ac:dyDescent="0.2">
      <c r="A36" s="26" t="s">
        <v>18</v>
      </c>
      <c r="C36" s="29" t="s">
        <v>15</v>
      </c>
      <c r="D36" s="29" t="s">
        <v>16</v>
      </c>
      <c r="E36" s="29" t="s">
        <v>7</v>
      </c>
      <c r="F36" s="29" t="s">
        <v>17</v>
      </c>
      <c r="G36" s="29" t="s">
        <v>17</v>
      </c>
      <c r="H36" s="29" t="s">
        <v>9</v>
      </c>
      <c r="I36" s="29" t="s">
        <v>10</v>
      </c>
      <c r="J36" s="29" t="s">
        <v>11</v>
      </c>
    </row>
    <row r="37" spans="1:12" x14ac:dyDescent="0.2">
      <c r="A37" s="26" t="s">
        <v>480</v>
      </c>
      <c r="C37" s="36">
        <f t="shared" ref="C37:I37" si="6">+C7</f>
        <v>2198225</v>
      </c>
      <c r="D37" s="36">
        <f t="shared" si="6"/>
        <v>148107</v>
      </c>
      <c r="E37" s="36">
        <f t="shared" si="6"/>
        <v>134120</v>
      </c>
      <c r="F37" s="36">
        <f t="shared" si="6"/>
        <v>413</v>
      </c>
      <c r="G37" s="36">
        <f t="shared" si="6"/>
        <v>0</v>
      </c>
      <c r="H37" s="36">
        <f t="shared" si="6"/>
        <v>0</v>
      </c>
      <c r="I37" s="36">
        <f t="shared" si="6"/>
        <v>0</v>
      </c>
      <c r="J37" s="36">
        <f>SUM(C37:I37)</f>
        <v>2480865</v>
      </c>
    </row>
    <row r="38" spans="1:12" s="45" customFormat="1" x14ac:dyDescent="0.2"/>
    <row r="39" spans="1:12" x14ac:dyDescent="0.2">
      <c r="A39" s="26" t="s">
        <v>19</v>
      </c>
      <c r="C39" s="37">
        <f t="shared" ref="C39:I39" si="7">+ROUND($C$33/$J$37*C37,0)</f>
        <v>3065672</v>
      </c>
      <c r="D39" s="37">
        <f t="shared" si="7"/>
        <v>206552</v>
      </c>
      <c r="E39" s="37">
        <f t="shared" si="7"/>
        <v>187045</v>
      </c>
      <c r="F39" s="37">
        <f t="shared" si="7"/>
        <v>576</v>
      </c>
      <c r="G39" s="37">
        <f t="shared" si="7"/>
        <v>0</v>
      </c>
      <c r="H39" s="37">
        <f t="shared" si="7"/>
        <v>0</v>
      </c>
      <c r="I39" s="37">
        <f t="shared" si="7"/>
        <v>0</v>
      </c>
      <c r="J39" s="37">
        <f>SUM(C39:I39)</f>
        <v>3459845</v>
      </c>
    </row>
    <row r="42" spans="1:12" x14ac:dyDescent="0.2">
      <c r="A42" s="46" t="s">
        <v>20</v>
      </c>
      <c r="L42" s="47"/>
    </row>
    <row r="43" spans="1:12" x14ac:dyDescent="0.2">
      <c r="A43" s="26" t="s">
        <v>21</v>
      </c>
      <c r="C43" s="48">
        <f t="shared" ref="C43:I43" si="8">+C19</f>
        <v>195298</v>
      </c>
      <c r="D43" s="48">
        <f t="shared" si="8"/>
        <v>13158</v>
      </c>
      <c r="E43" s="48">
        <f t="shared" si="8"/>
        <v>0</v>
      </c>
      <c r="F43" s="48">
        <f t="shared" si="8"/>
        <v>0</v>
      </c>
      <c r="G43" s="48">
        <f t="shared" si="8"/>
        <v>0</v>
      </c>
      <c r="H43" s="48">
        <f t="shared" si="8"/>
        <v>0</v>
      </c>
      <c r="I43" s="48">
        <f t="shared" si="8"/>
        <v>0</v>
      </c>
      <c r="J43" s="49">
        <f>SUM(C43:I43)</f>
        <v>208456</v>
      </c>
      <c r="L43" s="23"/>
    </row>
    <row r="44" spans="1:12" x14ac:dyDescent="0.2">
      <c r="A44" s="26" t="s">
        <v>22</v>
      </c>
      <c r="C44" s="41">
        <f t="shared" ref="C44:I44" si="9">SUM(C39:C39)+C29</f>
        <v>3065672</v>
      </c>
      <c r="D44" s="41">
        <f t="shared" si="9"/>
        <v>209607</v>
      </c>
      <c r="E44" s="41">
        <f t="shared" si="9"/>
        <v>901664</v>
      </c>
      <c r="F44" s="41">
        <f t="shared" si="9"/>
        <v>112486</v>
      </c>
      <c r="G44" s="41">
        <f t="shared" si="9"/>
        <v>38959</v>
      </c>
      <c r="H44" s="41">
        <f t="shared" si="9"/>
        <v>45712.815000000002</v>
      </c>
      <c r="I44" s="41">
        <f t="shared" si="9"/>
        <v>0</v>
      </c>
      <c r="J44" s="50">
        <f>SUM(C44:I44)</f>
        <v>4374100.8150000004</v>
      </c>
      <c r="L44" s="23"/>
    </row>
    <row r="45" spans="1:12" x14ac:dyDescent="0.2">
      <c r="A45" s="51" t="s">
        <v>11</v>
      </c>
      <c r="B45" s="52"/>
      <c r="C45" s="53">
        <f>+C43+C44</f>
        <v>3260970</v>
      </c>
      <c r="D45" s="53">
        <f t="shared" ref="D45:J45" si="10">+D43+D44</f>
        <v>222765</v>
      </c>
      <c r="E45" s="53">
        <f t="shared" si="10"/>
        <v>901664</v>
      </c>
      <c r="F45" s="53">
        <f t="shared" si="10"/>
        <v>112486</v>
      </c>
      <c r="G45" s="53">
        <f t="shared" si="10"/>
        <v>38959</v>
      </c>
      <c r="H45" s="53">
        <f t="shared" si="10"/>
        <v>45712.815000000002</v>
      </c>
      <c r="I45" s="53">
        <f t="shared" si="10"/>
        <v>0</v>
      </c>
      <c r="J45" s="54">
        <f t="shared" si="10"/>
        <v>4582556.8150000004</v>
      </c>
    </row>
  </sheetData>
  <pageMargins left="1" right="1" top="1" bottom="1" header="0.5" footer="0.5"/>
  <pageSetup scale="80" fitToHeight="5" orientation="landscape" horizontalDpi="1200" verticalDpi="1200" r:id="rId1"/>
  <headerFooter alignWithMargins="0">
    <oddHeader>&amp;RWP/ Acct 903 IT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32EC4-C61C-4FB2-8C73-1D1599F2340E}">
  <dimension ref="A3:B133"/>
  <sheetViews>
    <sheetView topLeftCell="A97" workbookViewId="0">
      <selection activeCell="A134" sqref="A134"/>
    </sheetView>
  </sheetViews>
  <sheetFormatPr defaultRowHeight="12.75" x14ac:dyDescent="0.2"/>
  <cols>
    <col min="1" max="1" width="67.140625" bestFit="1" customWidth="1"/>
    <col min="2" max="2" width="18.140625" bestFit="1" customWidth="1"/>
  </cols>
  <sheetData>
    <row r="3" spans="1:2" x14ac:dyDescent="0.2">
      <c r="A3" s="19" t="s">
        <v>378</v>
      </c>
      <c r="B3" t="s">
        <v>471</v>
      </c>
    </row>
    <row r="4" spans="1:2" x14ac:dyDescent="0.2">
      <c r="A4" s="20" t="s">
        <v>37</v>
      </c>
      <c r="B4" s="22">
        <v>914256.29999999993</v>
      </c>
    </row>
    <row r="5" spans="1:2" x14ac:dyDescent="0.2">
      <c r="A5" s="21" t="s">
        <v>34</v>
      </c>
      <c r="B5" s="22">
        <v>10465.25</v>
      </c>
    </row>
    <row r="6" spans="1:2" x14ac:dyDescent="0.2">
      <c r="A6" s="21" t="s">
        <v>42</v>
      </c>
      <c r="B6" s="22"/>
    </row>
    <row r="7" spans="1:2" x14ac:dyDescent="0.2">
      <c r="A7" s="21" t="s">
        <v>45</v>
      </c>
      <c r="B7" s="22">
        <v>38086.26</v>
      </c>
    </row>
    <row r="8" spans="1:2" x14ac:dyDescent="0.2">
      <c r="A8" s="21" t="s">
        <v>48</v>
      </c>
      <c r="B8" s="22">
        <v>13300.67</v>
      </c>
    </row>
    <row r="9" spans="1:2" x14ac:dyDescent="0.2">
      <c r="A9" s="21" t="s">
        <v>51</v>
      </c>
      <c r="B9" s="22">
        <v>12085.05</v>
      </c>
    </row>
    <row r="10" spans="1:2" x14ac:dyDescent="0.2">
      <c r="A10" s="21" t="s">
        <v>52</v>
      </c>
      <c r="B10" s="22">
        <v>6790.55</v>
      </c>
    </row>
    <row r="11" spans="1:2" x14ac:dyDescent="0.2">
      <c r="A11" s="21" t="s">
        <v>53</v>
      </c>
      <c r="B11" s="22">
        <v>139.47</v>
      </c>
    </row>
    <row r="12" spans="1:2" x14ac:dyDescent="0.2">
      <c r="A12" s="21" t="s">
        <v>54</v>
      </c>
      <c r="B12" s="22">
        <v>-5322.91</v>
      </c>
    </row>
    <row r="13" spans="1:2" x14ac:dyDescent="0.2">
      <c r="A13" s="21" t="s">
        <v>55</v>
      </c>
      <c r="B13" s="22">
        <v>53419.8</v>
      </c>
    </row>
    <row r="14" spans="1:2" x14ac:dyDescent="0.2">
      <c r="A14" s="21" t="s">
        <v>58</v>
      </c>
      <c r="B14" s="22">
        <v>-34070.589999999997</v>
      </c>
    </row>
    <row r="15" spans="1:2" x14ac:dyDescent="0.2">
      <c r="A15" s="21" t="s">
        <v>59</v>
      </c>
      <c r="B15" s="22">
        <v>59456.54</v>
      </c>
    </row>
    <row r="16" spans="1:2" x14ac:dyDescent="0.2">
      <c r="A16" s="21" t="s">
        <v>61</v>
      </c>
      <c r="B16" s="22">
        <v>11528.85</v>
      </c>
    </row>
    <row r="17" spans="1:2" x14ac:dyDescent="0.2">
      <c r="A17" s="21" t="s">
        <v>62</v>
      </c>
      <c r="B17" s="22">
        <v>28204.11</v>
      </c>
    </row>
    <row r="18" spans="1:2" x14ac:dyDescent="0.2">
      <c r="A18" s="21" t="s">
        <v>63</v>
      </c>
      <c r="B18" s="22">
        <v>24540.47</v>
      </c>
    </row>
    <row r="19" spans="1:2" x14ac:dyDescent="0.2">
      <c r="A19" s="21" t="s">
        <v>64</v>
      </c>
      <c r="B19" s="22">
        <v>213552</v>
      </c>
    </row>
    <row r="20" spans="1:2" x14ac:dyDescent="0.2">
      <c r="A20" s="21" t="s">
        <v>65</v>
      </c>
      <c r="B20" s="22">
        <v>23924.43</v>
      </c>
    </row>
    <row r="21" spans="1:2" x14ac:dyDescent="0.2">
      <c r="A21" s="21" t="s">
        <v>66</v>
      </c>
      <c r="B21" s="22">
        <v>2936.1</v>
      </c>
    </row>
    <row r="22" spans="1:2" x14ac:dyDescent="0.2">
      <c r="A22" s="21" t="s">
        <v>67</v>
      </c>
      <c r="B22" s="22">
        <v>2927.71</v>
      </c>
    </row>
    <row r="23" spans="1:2" x14ac:dyDescent="0.2">
      <c r="A23" s="21" t="s">
        <v>71</v>
      </c>
      <c r="B23" s="22">
        <v>6809.56</v>
      </c>
    </row>
    <row r="24" spans="1:2" x14ac:dyDescent="0.2">
      <c r="A24" s="21" t="s">
        <v>72</v>
      </c>
      <c r="B24" s="22">
        <v>5661.3</v>
      </c>
    </row>
    <row r="25" spans="1:2" x14ac:dyDescent="0.2">
      <c r="A25" s="21" t="s">
        <v>73</v>
      </c>
      <c r="B25" s="22">
        <v>6200.04</v>
      </c>
    </row>
    <row r="26" spans="1:2" x14ac:dyDescent="0.2">
      <c r="A26" s="21" t="s">
        <v>74</v>
      </c>
      <c r="B26" s="22">
        <v>14227.11</v>
      </c>
    </row>
    <row r="27" spans="1:2" x14ac:dyDescent="0.2">
      <c r="A27" s="21" t="s">
        <v>75</v>
      </c>
      <c r="B27" s="22">
        <v>721.53</v>
      </c>
    </row>
    <row r="28" spans="1:2" x14ac:dyDescent="0.2">
      <c r="A28" s="21" t="s">
        <v>382</v>
      </c>
      <c r="B28" s="22">
        <v>3369.7200000000003</v>
      </c>
    </row>
    <row r="29" spans="1:2" x14ac:dyDescent="0.2">
      <c r="A29" s="21" t="s">
        <v>386</v>
      </c>
      <c r="B29" s="22">
        <v>54471.360000000001</v>
      </c>
    </row>
    <row r="30" spans="1:2" x14ac:dyDescent="0.2">
      <c r="A30" s="21" t="s">
        <v>387</v>
      </c>
      <c r="B30" s="22">
        <v>2226.1799999999998</v>
      </c>
    </row>
    <row r="31" spans="1:2" x14ac:dyDescent="0.2">
      <c r="A31" s="21" t="s">
        <v>388</v>
      </c>
      <c r="B31" s="22">
        <v>1.54</v>
      </c>
    </row>
    <row r="32" spans="1:2" x14ac:dyDescent="0.2">
      <c r="A32" s="21" t="s">
        <v>389</v>
      </c>
      <c r="B32" s="22"/>
    </row>
    <row r="33" spans="1:2" x14ac:dyDescent="0.2">
      <c r="A33" s="21" t="s">
        <v>390</v>
      </c>
      <c r="B33" s="22">
        <v>162.60000000000002</v>
      </c>
    </row>
    <row r="34" spans="1:2" x14ac:dyDescent="0.2">
      <c r="A34" s="21" t="s">
        <v>391</v>
      </c>
      <c r="B34" s="22">
        <v>3278.12</v>
      </c>
    </row>
    <row r="35" spans="1:2" x14ac:dyDescent="0.2">
      <c r="A35" s="21" t="s">
        <v>392</v>
      </c>
      <c r="B35" s="22">
        <v>1123.19</v>
      </c>
    </row>
    <row r="36" spans="1:2" x14ac:dyDescent="0.2">
      <c r="A36" s="21" t="s">
        <v>393</v>
      </c>
      <c r="B36" s="22">
        <v>17.16</v>
      </c>
    </row>
    <row r="37" spans="1:2" x14ac:dyDescent="0.2">
      <c r="A37" s="21" t="s">
        <v>394</v>
      </c>
      <c r="B37" s="22">
        <v>2042.8500000000001</v>
      </c>
    </row>
    <row r="38" spans="1:2" x14ac:dyDescent="0.2">
      <c r="A38" s="21" t="s">
        <v>395</v>
      </c>
      <c r="B38" s="22">
        <v>-0.94</v>
      </c>
    </row>
    <row r="39" spans="1:2" x14ac:dyDescent="0.2">
      <c r="A39" s="21" t="s">
        <v>396</v>
      </c>
      <c r="B39" s="22">
        <v>680.42000000000007</v>
      </c>
    </row>
    <row r="40" spans="1:2" x14ac:dyDescent="0.2">
      <c r="A40" s="21" t="s">
        <v>397</v>
      </c>
      <c r="B40" s="22"/>
    </row>
    <row r="41" spans="1:2" x14ac:dyDescent="0.2">
      <c r="A41" s="21" t="s">
        <v>398</v>
      </c>
      <c r="B41" s="22">
        <v>210.88</v>
      </c>
    </row>
    <row r="42" spans="1:2" x14ac:dyDescent="0.2">
      <c r="A42" s="21" t="s">
        <v>399</v>
      </c>
      <c r="B42" s="22">
        <v>76.09</v>
      </c>
    </row>
    <row r="43" spans="1:2" x14ac:dyDescent="0.2">
      <c r="A43" s="21" t="s">
        <v>400</v>
      </c>
      <c r="B43" s="22"/>
    </row>
    <row r="44" spans="1:2" x14ac:dyDescent="0.2">
      <c r="A44" s="21" t="s">
        <v>401</v>
      </c>
      <c r="B44" s="22"/>
    </row>
    <row r="45" spans="1:2" x14ac:dyDescent="0.2">
      <c r="A45" s="21" t="s">
        <v>402</v>
      </c>
      <c r="B45" s="22">
        <v>99.199999999999989</v>
      </c>
    </row>
    <row r="46" spans="1:2" x14ac:dyDescent="0.2">
      <c r="A46" s="21" t="s">
        <v>403</v>
      </c>
      <c r="B46" s="22">
        <v>467.46</v>
      </c>
    </row>
    <row r="47" spans="1:2" x14ac:dyDescent="0.2">
      <c r="A47" s="21" t="s">
        <v>404</v>
      </c>
      <c r="B47" s="22">
        <v>0</v>
      </c>
    </row>
    <row r="48" spans="1:2" x14ac:dyDescent="0.2">
      <c r="A48" s="21" t="s">
        <v>405</v>
      </c>
      <c r="B48" s="22">
        <v>799.52</v>
      </c>
    </row>
    <row r="49" spans="1:2" x14ac:dyDescent="0.2">
      <c r="A49" s="21" t="s">
        <v>406</v>
      </c>
      <c r="B49" s="22">
        <v>35.04</v>
      </c>
    </row>
    <row r="50" spans="1:2" x14ac:dyDescent="0.2">
      <c r="A50" s="21" t="s">
        <v>407</v>
      </c>
      <c r="B50" s="22">
        <v>66.709999999999994</v>
      </c>
    </row>
    <row r="51" spans="1:2" x14ac:dyDescent="0.2">
      <c r="A51" s="21" t="s">
        <v>408</v>
      </c>
      <c r="B51" s="22"/>
    </row>
    <row r="52" spans="1:2" x14ac:dyDescent="0.2">
      <c r="A52" s="21" t="s">
        <v>409</v>
      </c>
      <c r="B52" s="22">
        <v>1487.55</v>
      </c>
    </row>
    <row r="53" spans="1:2" x14ac:dyDescent="0.2">
      <c r="A53" s="21" t="s">
        <v>410</v>
      </c>
      <c r="B53" s="22">
        <v>852.48</v>
      </c>
    </row>
    <row r="54" spans="1:2" x14ac:dyDescent="0.2">
      <c r="A54" s="21" t="s">
        <v>411</v>
      </c>
      <c r="B54" s="22"/>
    </row>
    <row r="55" spans="1:2" x14ac:dyDescent="0.2">
      <c r="A55" s="21" t="s">
        <v>412</v>
      </c>
      <c r="B55" s="22">
        <v>1024.1600000000001</v>
      </c>
    </row>
    <row r="56" spans="1:2" x14ac:dyDescent="0.2">
      <c r="A56" s="21" t="s">
        <v>413</v>
      </c>
      <c r="B56" s="22">
        <v>39.36</v>
      </c>
    </row>
    <row r="57" spans="1:2" x14ac:dyDescent="0.2">
      <c r="A57" s="21" t="s">
        <v>414</v>
      </c>
      <c r="B57" s="22">
        <v>153.43</v>
      </c>
    </row>
    <row r="58" spans="1:2" x14ac:dyDescent="0.2">
      <c r="A58" s="21" t="s">
        <v>415</v>
      </c>
      <c r="B58" s="22">
        <v>217.24</v>
      </c>
    </row>
    <row r="59" spans="1:2" x14ac:dyDescent="0.2">
      <c r="A59" s="21" t="s">
        <v>416</v>
      </c>
      <c r="B59" s="22">
        <v>1716.05</v>
      </c>
    </row>
    <row r="60" spans="1:2" x14ac:dyDescent="0.2">
      <c r="A60" s="21" t="s">
        <v>417</v>
      </c>
      <c r="B60" s="22">
        <v>2003.0300000000002</v>
      </c>
    </row>
    <row r="61" spans="1:2" x14ac:dyDescent="0.2">
      <c r="A61" s="21" t="s">
        <v>418</v>
      </c>
      <c r="B61" s="22">
        <v>304.89999999999998</v>
      </c>
    </row>
    <row r="62" spans="1:2" x14ac:dyDescent="0.2">
      <c r="A62" s="21" t="s">
        <v>419</v>
      </c>
      <c r="B62" s="22"/>
    </row>
    <row r="63" spans="1:2" x14ac:dyDescent="0.2">
      <c r="A63" s="21" t="s">
        <v>420</v>
      </c>
      <c r="B63" s="22">
        <v>1944.2</v>
      </c>
    </row>
    <row r="64" spans="1:2" x14ac:dyDescent="0.2">
      <c r="A64" s="21" t="s">
        <v>421</v>
      </c>
      <c r="B64" s="22">
        <v>6783.64</v>
      </c>
    </row>
    <row r="65" spans="1:2" x14ac:dyDescent="0.2">
      <c r="A65" s="21" t="s">
        <v>422</v>
      </c>
      <c r="B65" s="22">
        <v>72.2</v>
      </c>
    </row>
    <row r="66" spans="1:2" x14ac:dyDescent="0.2">
      <c r="A66" s="21" t="s">
        <v>423</v>
      </c>
      <c r="B66" s="22">
        <v>7793.31</v>
      </c>
    </row>
    <row r="67" spans="1:2" x14ac:dyDescent="0.2">
      <c r="A67" s="21" t="s">
        <v>424</v>
      </c>
      <c r="B67" s="22">
        <v>2097.58</v>
      </c>
    </row>
    <row r="68" spans="1:2" x14ac:dyDescent="0.2">
      <c r="A68" s="21" t="s">
        <v>445</v>
      </c>
      <c r="B68" s="22">
        <v>8492.65</v>
      </c>
    </row>
    <row r="69" spans="1:2" x14ac:dyDescent="0.2">
      <c r="A69" s="21" t="s">
        <v>446</v>
      </c>
      <c r="B69" s="22">
        <v>6963.35</v>
      </c>
    </row>
    <row r="70" spans="1:2" x14ac:dyDescent="0.2">
      <c r="A70" s="21" t="s">
        <v>447</v>
      </c>
      <c r="B70" s="22">
        <v>1892.21</v>
      </c>
    </row>
    <row r="71" spans="1:2" x14ac:dyDescent="0.2">
      <c r="A71" s="21" t="s">
        <v>448</v>
      </c>
      <c r="B71" s="22">
        <v>5108.51</v>
      </c>
    </row>
    <row r="72" spans="1:2" x14ac:dyDescent="0.2">
      <c r="A72" s="21" t="s">
        <v>449</v>
      </c>
      <c r="B72" s="22">
        <v>1180.07</v>
      </c>
    </row>
    <row r="73" spans="1:2" x14ac:dyDescent="0.2">
      <c r="A73" s="21" t="s">
        <v>450</v>
      </c>
      <c r="B73" s="22">
        <v>1.22</v>
      </c>
    </row>
    <row r="74" spans="1:2" x14ac:dyDescent="0.2">
      <c r="A74" s="21" t="s">
        <v>427</v>
      </c>
      <c r="B74" s="22">
        <v>711.18</v>
      </c>
    </row>
    <row r="75" spans="1:2" x14ac:dyDescent="0.2">
      <c r="A75" s="21" t="s">
        <v>451</v>
      </c>
      <c r="B75" s="22">
        <v>111487.69</v>
      </c>
    </row>
    <row r="76" spans="1:2" x14ac:dyDescent="0.2">
      <c r="A76" s="21" t="s">
        <v>452</v>
      </c>
      <c r="B76" s="22">
        <v>1531.08</v>
      </c>
    </row>
    <row r="77" spans="1:2" x14ac:dyDescent="0.2">
      <c r="A77" s="21" t="s">
        <v>453</v>
      </c>
      <c r="B77" s="22">
        <v>848.73</v>
      </c>
    </row>
    <row r="78" spans="1:2" x14ac:dyDescent="0.2">
      <c r="A78" s="21" t="s">
        <v>454</v>
      </c>
      <c r="B78" s="22">
        <v>3532.4700000000003</v>
      </c>
    </row>
    <row r="79" spans="1:2" x14ac:dyDescent="0.2">
      <c r="A79" s="21" t="s">
        <v>455</v>
      </c>
      <c r="B79" s="22">
        <v>61.51</v>
      </c>
    </row>
    <row r="80" spans="1:2" x14ac:dyDescent="0.2">
      <c r="A80" s="21" t="s">
        <v>456</v>
      </c>
      <c r="B80" s="22">
        <v>0</v>
      </c>
    </row>
    <row r="81" spans="1:2" x14ac:dyDescent="0.2">
      <c r="A81" s="21" t="s">
        <v>431</v>
      </c>
      <c r="B81" s="22">
        <v>155.78</v>
      </c>
    </row>
    <row r="82" spans="1:2" x14ac:dyDescent="0.2">
      <c r="A82" s="21" t="s">
        <v>432</v>
      </c>
      <c r="B82" s="22">
        <v>2061.7400000000002</v>
      </c>
    </row>
    <row r="83" spans="1:2" x14ac:dyDescent="0.2">
      <c r="A83" s="21" t="s">
        <v>457</v>
      </c>
      <c r="B83" s="22">
        <v>1146.19</v>
      </c>
    </row>
    <row r="84" spans="1:2" x14ac:dyDescent="0.2">
      <c r="A84" s="21" t="s">
        <v>458</v>
      </c>
      <c r="B84" s="22">
        <v>53.97</v>
      </c>
    </row>
    <row r="85" spans="1:2" x14ac:dyDescent="0.2">
      <c r="A85" s="21" t="s">
        <v>433</v>
      </c>
      <c r="B85" s="22">
        <v>19145.010000000002</v>
      </c>
    </row>
    <row r="86" spans="1:2" x14ac:dyDescent="0.2">
      <c r="A86" s="21" t="s">
        <v>434</v>
      </c>
      <c r="B86" s="22">
        <v>5137.2500000000009</v>
      </c>
    </row>
    <row r="87" spans="1:2" x14ac:dyDescent="0.2">
      <c r="A87" s="21" t="s">
        <v>435</v>
      </c>
      <c r="B87" s="22">
        <v>12239.910000000002</v>
      </c>
    </row>
    <row r="88" spans="1:2" x14ac:dyDescent="0.2">
      <c r="A88" s="21" t="s">
        <v>436</v>
      </c>
      <c r="B88" s="22">
        <v>3270.24</v>
      </c>
    </row>
    <row r="89" spans="1:2" x14ac:dyDescent="0.2">
      <c r="A89" s="21" t="s">
        <v>437</v>
      </c>
      <c r="B89" s="22">
        <v>5019.84</v>
      </c>
    </row>
    <row r="90" spans="1:2" x14ac:dyDescent="0.2">
      <c r="A90" s="21" t="s">
        <v>438</v>
      </c>
      <c r="B90" s="22">
        <v>10244.98</v>
      </c>
    </row>
    <row r="91" spans="1:2" x14ac:dyDescent="0.2">
      <c r="A91" s="21" t="s">
        <v>439</v>
      </c>
      <c r="B91" s="22">
        <v>133.05000000000001</v>
      </c>
    </row>
    <row r="92" spans="1:2" x14ac:dyDescent="0.2">
      <c r="A92" s="21" t="s">
        <v>440</v>
      </c>
      <c r="B92" s="22">
        <v>66.44</v>
      </c>
    </row>
    <row r="93" spans="1:2" x14ac:dyDescent="0.2">
      <c r="A93" s="21" t="s">
        <v>441</v>
      </c>
      <c r="B93" s="22">
        <v>66.44</v>
      </c>
    </row>
    <row r="94" spans="1:2" x14ac:dyDescent="0.2">
      <c r="A94" s="21" t="s">
        <v>459</v>
      </c>
      <c r="B94" s="22">
        <v>21009.84</v>
      </c>
    </row>
    <row r="95" spans="1:2" x14ac:dyDescent="0.2">
      <c r="A95" s="21" t="s">
        <v>460</v>
      </c>
      <c r="B95" s="22">
        <v>1973.79</v>
      </c>
    </row>
    <row r="96" spans="1:2" x14ac:dyDescent="0.2">
      <c r="A96" s="21" t="s">
        <v>461</v>
      </c>
      <c r="B96" s="22">
        <v>1278.1400000000001</v>
      </c>
    </row>
    <row r="97" spans="1:2" x14ac:dyDescent="0.2">
      <c r="A97" s="21" t="s">
        <v>462</v>
      </c>
      <c r="B97" s="22">
        <v>2852.12</v>
      </c>
    </row>
    <row r="98" spans="1:2" x14ac:dyDescent="0.2">
      <c r="A98" s="21" t="s">
        <v>463</v>
      </c>
      <c r="B98" s="22">
        <v>83333.240000000005</v>
      </c>
    </row>
    <row r="99" spans="1:2" x14ac:dyDescent="0.2">
      <c r="A99" s="21" t="s">
        <v>464</v>
      </c>
      <c r="B99" s="22">
        <v>2622.3</v>
      </c>
    </row>
    <row r="100" spans="1:2" x14ac:dyDescent="0.2">
      <c r="A100" s="21" t="s">
        <v>465</v>
      </c>
      <c r="B100" s="22">
        <v>922.93999999999994</v>
      </c>
    </row>
    <row r="101" spans="1:2" x14ac:dyDescent="0.2">
      <c r="A101" s="21" t="s">
        <v>466</v>
      </c>
      <c r="B101" s="22">
        <v>309.17</v>
      </c>
    </row>
    <row r="102" spans="1:2" x14ac:dyDescent="0.2">
      <c r="A102" s="21" t="s">
        <v>442</v>
      </c>
      <c r="B102" s="22">
        <v>2302.9</v>
      </c>
    </row>
    <row r="103" spans="1:2" x14ac:dyDescent="0.2">
      <c r="A103" s="21" t="s">
        <v>443</v>
      </c>
      <c r="B103" s="22">
        <v>-3992.6600000000003</v>
      </c>
    </row>
    <row r="104" spans="1:2" x14ac:dyDescent="0.2">
      <c r="A104" s="21" t="s">
        <v>467</v>
      </c>
      <c r="B104" s="22">
        <v>2955.98</v>
      </c>
    </row>
    <row r="105" spans="1:2" x14ac:dyDescent="0.2">
      <c r="A105" s="21" t="s">
        <v>468</v>
      </c>
      <c r="B105" s="22">
        <v>5127.2</v>
      </c>
    </row>
    <row r="106" spans="1:2" x14ac:dyDescent="0.2">
      <c r="A106" s="21" t="s">
        <v>469</v>
      </c>
      <c r="B106" s="22">
        <v>1810.3</v>
      </c>
    </row>
    <row r="107" spans="1:2" x14ac:dyDescent="0.2">
      <c r="A107" s="21" t="s">
        <v>470</v>
      </c>
      <c r="B107" s="22">
        <v>0</v>
      </c>
    </row>
    <row r="108" spans="1:2" x14ac:dyDescent="0.2">
      <c r="A108" s="20" t="s">
        <v>41</v>
      </c>
      <c r="B108" s="22">
        <v>3459845.63</v>
      </c>
    </row>
    <row r="109" spans="1:2" x14ac:dyDescent="0.2">
      <c r="A109" s="21" t="s">
        <v>34</v>
      </c>
      <c r="B109" s="22">
        <v>40190.07</v>
      </c>
    </row>
    <row r="110" spans="1:2" x14ac:dyDescent="0.2">
      <c r="A110" s="21" t="s">
        <v>42</v>
      </c>
      <c r="B110" s="22"/>
    </row>
    <row r="111" spans="1:2" x14ac:dyDescent="0.2">
      <c r="A111" s="21" t="s">
        <v>45</v>
      </c>
      <c r="B111" s="22">
        <v>144438.03</v>
      </c>
    </row>
    <row r="112" spans="1:2" x14ac:dyDescent="0.2">
      <c r="A112" s="21" t="s">
        <v>51</v>
      </c>
      <c r="B112" s="22">
        <v>42441</v>
      </c>
    </row>
    <row r="113" spans="1:2" x14ac:dyDescent="0.2">
      <c r="A113" s="21" t="s">
        <v>52</v>
      </c>
      <c r="B113" s="22">
        <v>174974.96</v>
      </c>
    </row>
    <row r="114" spans="1:2" x14ac:dyDescent="0.2">
      <c r="A114" s="21" t="s">
        <v>53</v>
      </c>
      <c r="B114" s="22">
        <v>11600.8</v>
      </c>
    </row>
    <row r="115" spans="1:2" x14ac:dyDescent="0.2">
      <c r="A115" s="21" t="s">
        <v>66</v>
      </c>
      <c r="B115" s="22">
        <v>12552.54</v>
      </c>
    </row>
    <row r="116" spans="1:2" x14ac:dyDescent="0.2">
      <c r="A116" s="21" t="s">
        <v>71</v>
      </c>
      <c r="B116" s="22">
        <v>27668.62</v>
      </c>
    </row>
    <row r="117" spans="1:2" x14ac:dyDescent="0.2">
      <c r="A117" s="21" t="s">
        <v>72</v>
      </c>
      <c r="B117" s="22">
        <v>23639.56</v>
      </c>
    </row>
    <row r="118" spans="1:2" x14ac:dyDescent="0.2">
      <c r="A118" s="21" t="s">
        <v>73</v>
      </c>
      <c r="B118" s="22">
        <v>25194.22</v>
      </c>
    </row>
    <row r="119" spans="1:2" x14ac:dyDescent="0.2">
      <c r="A119" s="21" t="s">
        <v>74</v>
      </c>
      <c r="B119" s="22">
        <v>58100.12</v>
      </c>
    </row>
    <row r="120" spans="1:2" x14ac:dyDescent="0.2">
      <c r="A120" s="21" t="s">
        <v>75</v>
      </c>
      <c r="B120" s="22">
        <v>3210.6</v>
      </c>
    </row>
    <row r="121" spans="1:2" x14ac:dyDescent="0.2">
      <c r="A121" s="21" t="s">
        <v>381</v>
      </c>
      <c r="B121" s="22">
        <v>118605.17000000001</v>
      </c>
    </row>
    <row r="122" spans="1:2" x14ac:dyDescent="0.2">
      <c r="A122" s="21" t="s">
        <v>383</v>
      </c>
      <c r="B122" s="22">
        <v>106235.88</v>
      </c>
    </row>
    <row r="123" spans="1:2" x14ac:dyDescent="0.2">
      <c r="A123" s="21" t="s">
        <v>384</v>
      </c>
      <c r="B123" s="22">
        <v>1499523.48</v>
      </c>
    </row>
    <row r="124" spans="1:2" x14ac:dyDescent="0.2">
      <c r="A124" s="21" t="s">
        <v>385</v>
      </c>
      <c r="B124" s="22">
        <v>71820.17</v>
      </c>
    </row>
    <row r="125" spans="1:2" x14ac:dyDescent="0.2">
      <c r="A125" s="21" t="s">
        <v>425</v>
      </c>
      <c r="B125" s="22">
        <v>97524.09</v>
      </c>
    </row>
    <row r="126" spans="1:2" x14ac:dyDescent="0.2">
      <c r="A126" s="21" t="s">
        <v>426</v>
      </c>
      <c r="B126" s="22"/>
    </row>
    <row r="127" spans="1:2" x14ac:dyDescent="0.2">
      <c r="A127" s="21" t="s">
        <v>428</v>
      </c>
      <c r="B127" s="22">
        <v>109663.97</v>
      </c>
    </row>
    <row r="128" spans="1:2" x14ac:dyDescent="0.2">
      <c r="A128" s="21" t="s">
        <v>429</v>
      </c>
      <c r="B128" s="22">
        <v>511217.22</v>
      </c>
    </row>
    <row r="129" spans="1:2" x14ac:dyDescent="0.2">
      <c r="A129" s="21" t="s">
        <v>430</v>
      </c>
      <c r="B129" s="22">
        <v>236661</v>
      </c>
    </row>
    <row r="130" spans="1:2" x14ac:dyDescent="0.2">
      <c r="A130" s="21" t="s">
        <v>444</v>
      </c>
      <c r="B130" s="22">
        <v>144584.13</v>
      </c>
    </row>
    <row r="131" spans="1:2" x14ac:dyDescent="0.2">
      <c r="A131" s="20" t="s">
        <v>379</v>
      </c>
      <c r="B131" s="22">
        <v>4374101.93</v>
      </c>
    </row>
    <row r="133" spans="1:2" x14ac:dyDescent="0.2">
      <c r="A133" s="21" t="s">
        <v>484</v>
      </c>
    </row>
  </sheetData>
  <pageMargins left="0.7" right="0.7" top="0.75" bottom="0.75" header="0.3" footer="0.3"/>
  <pageSetup orientation="portrait" r:id="rId2"/>
  <headerFooter>
    <oddHeader>&amp;RWP/ Acct 903 IT - Pivot
Page &amp;P of &amp;N</oddHeader>
  </headerFooter>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C95BA-84F5-49F8-B75F-4A89EACC9D19}">
  <sheetPr filterMode="1"/>
  <dimension ref="B1:Q405"/>
  <sheetViews>
    <sheetView topLeftCell="C19" zoomScaleNormal="100" workbookViewId="0">
      <selection activeCell="G15" sqref="G15"/>
    </sheetView>
  </sheetViews>
  <sheetFormatPr defaultRowHeight="12.75" x14ac:dyDescent="0.2"/>
  <cols>
    <col min="2" max="2" width="22.140625" bestFit="1" customWidth="1"/>
    <col min="3" max="3" width="32.28515625" bestFit="1" customWidth="1"/>
    <col min="4" max="5" width="32.28515625" customWidth="1"/>
    <col min="6" max="6" width="11" bestFit="1" customWidth="1"/>
    <col min="7" max="7" width="24.85546875" customWidth="1"/>
    <col min="8" max="8" width="11.7109375" bestFit="1" customWidth="1"/>
    <col min="9" max="9" width="19" bestFit="1" customWidth="1"/>
    <col min="10" max="10" width="10.85546875" bestFit="1" customWidth="1"/>
    <col min="11" max="12" width="9.28515625" bestFit="1" customWidth="1"/>
    <col min="13" max="13" width="12.42578125" bestFit="1" customWidth="1"/>
    <col min="14" max="14" width="9.28515625" bestFit="1" customWidth="1"/>
    <col min="15" max="15" width="9.140625" bestFit="1" customWidth="1"/>
    <col min="16" max="16" width="9.28515625" bestFit="1" customWidth="1"/>
    <col min="17" max="17" width="12.42578125" bestFit="1" customWidth="1"/>
  </cols>
  <sheetData>
    <row r="1" spans="2:17" x14ac:dyDescent="0.2">
      <c r="D1" t="s">
        <v>485</v>
      </c>
    </row>
    <row r="3" spans="2:17" ht="22.5" x14ac:dyDescent="0.2">
      <c r="B3" s="17" t="s">
        <v>23</v>
      </c>
      <c r="C3" s="17" t="s">
        <v>24</v>
      </c>
      <c r="D3" s="17" t="s">
        <v>380</v>
      </c>
      <c r="E3" s="17" t="s">
        <v>370</v>
      </c>
      <c r="F3" s="17" t="s">
        <v>25</v>
      </c>
      <c r="G3" s="17" t="s">
        <v>376</v>
      </c>
      <c r="H3" s="17" t="s">
        <v>27</v>
      </c>
      <c r="I3" s="17" t="s">
        <v>377</v>
      </c>
      <c r="J3" s="1" t="s">
        <v>30</v>
      </c>
      <c r="K3" s="1" t="s">
        <v>31</v>
      </c>
      <c r="L3" s="1" t="s">
        <v>28</v>
      </c>
      <c r="M3" s="1" t="s">
        <v>29</v>
      </c>
      <c r="N3" s="18" t="s">
        <v>32</v>
      </c>
      <c r="O3" s="1" t="s">
        <v>33</v>
      </c>
      <c r="P3" s="1" t="s">
        <v>28</v>
      </c>
      <c r="Q3" s="1" t="s">
        <v>29</v>
      </c>
    </row>
    <row r="4" spans="2:17" x14ac:dyDescent="0.2">
      <c r="B4" s="1" t="s">
        <v>34</v>
      </c>
      <c r="C4" s="1" t="s">
        <v>35</v>
      </c>
      <c r="D4" s="1" t="str">
        <f>B4</f>
        <v>COAR0000156200</v>
      </c>
      <c r="E4" s="1" t="s">
        <v>371</v>
      </c>
      <c r="F4" s="1" t="s">
        <v>36</v>
      </c>
      <c r="G4" s="1" t="s">
        <v>37</v>
      </c>
      <c r="H4" s="1" t="s">
        <v>38</v>
      </c>
      <c r="I4" s="1" t="s">
        <v>39</v>
      </c>
      <c r="J4" s="3">
        <v>10465.25</v>
      </c>
      <c r="K4" s="5">
        <v>10282.09</v>
      </c>
      <c r="L4" s="5">
        <v>183.16</v>
      </c>
      <c r="M4" s="6">
        <v>1.781349900652E-2</v>
      </c>
      <c r="N4" s="3">
        <v>10282.09</v>
      </c>
      <c r="O4" s="3">
        <v>10542.99</v>
      </c>
      <c r="P4" s="3">
        <v>260.89999999999998</v>
      </c>
      <c r="Q4" s="4">
        <v>2.537421866566E-2</v>
      </c>
    </row>
    <row r="5" spans="2:17" x14ac:dyDescent="0.2">
      <c r="B5" s="1" t="s">
        <v>34</v>
      </c>
      <c r="C5" s="1" t="s">
        <v>35</v>
      </c>
      <c r="D5" s="1" t="str">
        <f t="shared" ref="D5:D51" si="0">B5</f>
        <v>COAR0000156200</v>
      </c>
      <c r="E5" s="1" t="s">
        <v>371</v>
      </c>
      <c r="F5" s="1" t="s">
        <v>40</v>
      </c>
      <c r="G5" s="1" t="s">
        <v>41</v>
      </c>
      <c r="H5" s="1" t="s">
        <v>38</v>
      </c>
      <c r="I5" s="1" t="s">
        <v>39</v>
      </c>
      <c r="J5" s="3">
        <v>40190.07</v>
      </c>
      <c r="K5" s="5">
        <v>41561.019999999997</v>
      </c>
      <c r="L5" s="5">
        <v>-1370.95</v>
      </c>
      <c r="M5" s="6">
        <v>-3.2986437772700002E-2</v>
      </c>
      <c r="N5" s="3">
        <v>41561.019999999997</v>
      </c>
      <c r="O5" s="3">
        <v>46330.12</v>
      </c>
      <c r="P5" s="3">
        <v>4769.1000000000004</v>
      </c>
      <c r="Q5" s="4">
        <v>0.11474934927006</v>
      </c>
    </row>
    <row r="6" spans="2:17" x14ac:dyDescent="0.2">
      <c r="B6" s="1" t="s">
        <v>42</v>
      </c>
      <c r="C6" s="1" t="s">
        <v>35</v>
      </c>
      <c r="D6" s="1" t="str">
        <f t="shared" si="0"/>
        <v>COAR0000156205</v>
      </c>
      <c r="E6" s="1" t="s">
        <v>371</v>
      </c>
      <c r="F6" s="1" t="s">
        <v>36</v>
      </c>
      <c r="G6" s="1" t="s">
        <v>37</v>
      </c>
      <c r="H6" s="1" t="s">
        <v>43</v>
      </c>
      <c r="I6" s="1" t="s">
        <v>44</v>
      </c>
      <c r="J6" s="2"/>
      <c r="K6" s="5">
        <v>-32098.45</v>
      </c>
      <c r="L6" s="5">
        <v>32098.45</v>
      </c>
      <c r="M6" s="6">
        <v>1</v>
      </c>
      <c r="N6" s="3">
        <v>-32098.45</v>
      </c>
      <c r="O6" s="2"/>
      <c r="P6" s="3">
        <v>32098.45</v>
      </c>
      <c r="Q6" s="4">
        <v>1</v>
      </c>
    </row>
    <row r="7" spans="2:17" x14ac:dyDescent="0.2">
      <c r="B7" s="1" t="s">
        <v>42</v>
      </c>
      <c r="C7" s="1" t="s">
        <v>35</v>
      </c>
      <c r="D7" s="1" t="str">
        <f t="shared" si="0"/>
        <v>COAR0000156205</v>
      </c>
      <c r="E7" s="1" t="s">
        <v>371</v>
      </c>
      <c r="F7" s="1" t="s">
        <v>40</v>
      </c>
      <c r="G7" s="1" t="s">
        <v>41</v>
      </c>
      <c r="H7" s="1" t="s">
        <v>43</v>
      </c>
      <c r="I7" s="1" t="s">
        <v>44</v>
      </c>
      <c r="J7" s="2"/>
      <c r="K7" s="5">
        <v>-129794.31</v>
      </c>
      <c r="L7" s="5">
        <v>129794.31</v>
      </c>
      <c r="M7" s="6">
        <v>1</v>
      </c>
      <c r="N7" s="3">
        <v>-129794.31</v>
      </c>
      <c r="O7" s="2"/>
      <c r="P7" s="3">
        <v>129794.31</v>
      </c>
      <c r="Q7" s="4">
        <v>1</v>
      </c>
    </row>
    <row r="8" spans="2:17" x14ac:dyDescent="0.2">
      <c r="B8" s="1" t="s">
        <v>45</v>
      </c>
      <c r="C8" s="1" t="s">
        <v>35</v>
      </c>
      <c r="D8" s="1" t="str">
        <f t="shared" si="0"/>
        <v>COAR0000156207</v>
      </c>
      <c r="E8" s="1" t="s">
        <v>371</v>
      </c>
      <c r="F8" s="1" t="s">
        <v>36</v>
      </c>
      <c r="G8" s="1" t="s">
        <v>37</v>
      </c>
      <c r="H8" s="1" t="s">
        <v>46</v>
      </c>
      <c r="I8" s="1" t="s">
        <v>47</v>
      </c>
      <c r="J8" s="3">
        <v>38086.26</v>
      </c>
      <c r="K8" s="5">
        <v>32950.1</v>
      </c>
      <c r="L8" s="5">
        <v>5136.16</v>
      </c>
      <c r="M8" s="6">
        <v>0.15587691691375999</v>
      </c>
      <c r="N8" s="3">
        <v>32950.1</v>
      </c>
      <c r="O8" s="3">
        <v>36934.61</v>
      </c>
      <c r="P8" s="3">
        <v>3984.51</v>
      </c>
      <c r="Q8" s="4">
        <v>0.12092558140946</v>
      </c>
    </row>
    <row r="9" spans="2:17" x14ac:dyDescent="0.2">
      <c r="B9" s="1" t="s">
        <v>45</v>
      </c>
      <c r="C9" s="1" t="s">
        <v>35</v>
      </c>
      <c r="D9" s="1" t="str">
        <f t="shared" si="0"/>
        <v>COAR0000156207</v>
      </c>
      <c r="E9" s="1" t="s">
        <v>371</v>
      </c>
      <c r="F9" s="1" t="s">
        <v>40</v>
      </c>
      <c r="G9" s="1" t="s">
        <v>41</v>
      </c>
      <c r="H9" s="1" t="s">
        <v>46</v>
      </c>
      <c r="I9" s="1" t="s">
        <v>47</v>
      </c>
      <c r="J9" s="3">
        <v>144438.03</v>
      </c>
      <c r="K9" s="5">
        <v>133236.5</v>
      </c>
      <c r="L9" s="5">
        <v>11201.53</v>
      </c>
      <c r="M9" s="6">
        <v>8.4072532676860004E-2</v>
      </c>
      <c r="N9" s="3">
        <v>133236.5</v>
      </c>
      <c r="O9" s="3">
        <v>170989.8</v>
      </c>
      <c r="P9" s="3">
        <v>37753.300000000003</v>
      </c>
      <c r="Q9" s="4">
        <v>0.28335553695872001</v>
      </c>
    </row>
    <row r="10" spans="2:17" x14ac:dyDescent="0.2">
      <c r="B10" s="1" t="s">
        <v>48</v>
      </c>
      <c r="C10" s="1" t="s">
        <v>35</v>
      </c>
      <c r="D10" s="1" t="str">
        <f t="shared" si="0"/>
        <v>COAR0000156223</v>
      </c>
      <c r="E10" s="1" t="s">
        <v>372</v>
      </c>
      <c r="F10" s="1" t="s">
        <v>36</v>
      </c>
      <c r="G10" s="1" t="s">
        <v>37</v>
      </c>
      <c r="H10" s="1" t="s">
        <v>49</v>
      </c>
      <c r="I10" s="1" t="s">
        <v>50</v>
      </c>
      <c r="J10" s="3">
        <v>13300.67</v>
      </c>
      <c r="K10" s="5">
        <v>13436.16</v>
      </c>
      <c r="L10" s="5">
        <v>-135.49</v>
      </c>
      <c r="M10" s="6">
        <v>-1.008398232828E-2</v>
      </c>
      <c r="N10" s="3">
        <v>13436.16</v>
      </c>
      <c r="O10" s="3">
        <v>13147.71</v>
      </c>
      <c r="P10" s="3">
        <v>-288.45</v>
      </c>
      <c r="Q10" s="4">
        <v>-2.146818733924E-2</v>
      </c>
    </row>
    <row r="11" spans="2:17" x14ac:dyDescent="0.2">
      <c r="B11" s="1" t="s">
        <v>51</v>
      </c>
      <c r="C11" s="1" t="s">
        <v>35</v>
      </c>
      <c r="D11" s="1" t="str">
        <f t="shared" si="0"/>
        <v>COAR0000156225</v>
      </c>
      <c r="E11" s="1" t="s">
        <v>371</v>
      </c>
      <c r="F11" s="1" t="s">
        <v>36</v>
      </c>
      <c r="G11" s="1" t="s">
        <v>37</v>
      </c>
      <c r="H11" s="1" t="s">
        <v>43</v>
      </c>
      <c r="I11" s="1" t="s">
        <v>44</v>
      </c>
      <c r="J11" s="3">
        <v>12085.05</v>
      </c>
      <c r="K11" s="5">
        <v>10360.09</v>
      </c>
      <c r="L11" s="5">
        <v>1724.96</v>
      </c>
      <c r="M11" s="6">
        <v>0.16650048406915</v>
      </c>
      <c r="N11" s="3">
        <v>10360.09</v>
      </c>
      <c r="O11" s="3">
        <v>11191.45</v>
      </c>
      <c r="P11" s="3">
        <v>831.36</v>
      </c>
      <c r="Q11" s="4">
        <v>8.0246407125809993E-2</v>
      </c>
    </row>
    <row r="12" spans="2:17" x14ac:dyDescent="0.2">
      <c r="B12" s="1" t="s">
        <v>51</v>
      </c>
      <c r="C12" s="1" t="s">
        <v>35</v>
      </c>
      <c r="D12" s="1" t="str">
        <f t="shared" si="0"/>
        <v>COAR0000156225</v>
      </c>
      <c r="E12" s="1" t="s">
        <v>371</v>
      </c>
      <c r="F12" s="1" t="s">
        <v>40</v>
      </c>
      <c r="G12" s="1" t="s">
        <v>41</v>
      </c>
      <c r="H12" s="1" t="s">
        <v>43</v>
      </c>
      <c r="I12" s="1" t="s">
        <v>44</v>
      </c>
      <c r="J12" s="3">
        <v>42441</v>
      </c>
      <c r="K12" s="5">
        <v>41892.26</v>
      </c>
      <c r="L12" s="5">
        <v>548.74</v>
      </c>
      <c r="M12" s="6">
        <v>1.309883973794E-2</v>
      </c>
      <c r="N12" s="3">
        <v>41892.26</v>
      </c>
      <c r="O12" s="3">
        <v>51640.07</v>
      </c>
      <c r="P12" s="3">
        <v>9747.81</v>
      </c>
      <c r="Q12" s="4">
        <v>0.23268761341593999</v>
      </c>
    </row>
    <row r="13" spans="2:17" x14ac:dyDescent="0.2">
      <c r="B13" s="1" t="s">
        <v>52</v>
      </c>
      <c r="C13" s="1" t="s">
        <v>35</v>
      </c>
      <c r="D13" s="1" t="str">
        <f t="shared" si="0"/>
        <v>COAR0000156226</v>
      </c>
      <c r="E13" s="1" t="s">
        <v>371</v>
      </c>
      <c r="F13" s="1" t="s">
        <v>36</v>
      </c>
      <c r="G13" s="1" t="s">
        <v>37</v>
      </c>
      <c r="H13" s="1" t="s">
        <v>43</v>
      </c>
      <c r="I13" s="1" t="s">
        <v>44</v>
      </c>
      <c r="J13" s="3">
        <v>6790.55</v>
      </c>
      <c r="K13" s="5">
        <v>-0.06</v>
      </c>
      <c r="L13" s="5">
        <v>6790.61</v>
      </c>
      <c r="M13" s="6">
        <v>113176.83333333299</v>
      </c>
      <c r="N13" s="3">
        <v>-0.06</v>
      </c>
      <c r="O13" s="3">
        <v>2312.33</v>
      </c>
      <c r="P13" s="3">
        <v>2312.39</v>
      </c>
      <c r="Q13" s="4">
        <v>38539.833333333299</v>
      </c>
    </row>
    <row r="14" spans="2:17" x14ac:dyDescent="0.2">
      <c r="B14" s="1" t="s">
        <v>52</v>
      </c>
      <c r="C14" s="1" t="s">
        <v>35</v>
      </c>
      <c r="D14" s="1" t="str">
        <f t="shared" si="0"/>
        <v>COAR0000156226</v>
      </c>
      <c r="E14" s="1" t="s">
        <v>371</v>
      </c>
      <c r="F14" s="1" t="s">
        <v>40</v>
      </c>
      <c r="G14" s="1" t="s">
        <v>41</v>
      </c>
      <c r="H14" s="1" t="s">
        <v>43</v>
      </c>
      <c r="I14" s="1" t="s">
        <v>44</v>
      </c>
      <c r="J14" s="3">
        <v>174974.96</v>
      </c>
      <c r="K14" s="5">
        <v>-6.34</v>
      </c>
      <c r="L14" s="5">
        <v>174981.3</v>
      </c>
      <c r="M14" s="6">
        <v>27599.5741324921</v>
      </c>
      <c r="N14" s="3">
        <v>-6.34</v>
      </c>
      <c r="O14" s="3">
        <v>217250.5</v>
      </c>
      <c r="P14" s="3">
        <v>217256.84</v>
      </c>
      <c r="Q14" s="4">
        <v>34267.640378548902</v>
      </c>
    </row>
    <row r="15" spans="2:17" x14ac:dyDescent="0.2">
      <c r="B15" s="1" t="s">
        <v>53</v>
      </c>
      <c r="C15" s="1" t="s">
        <v>35</v>
      </c>
      <c r="D15" s="1" t="str">
        <f t="shared" si="0"/>
        <v>COAR0000156239</v>
      </c>
      <c r="E15" s="1" t="s">
        <v>371</v>
      </c>
      <c r="F15" s="1" t="s">
        <v>36</v>
      </c>
      <c r="G15" s="1" t="s">
        <v>37</v>
      </c>
      <c r="H15" s="1" t="s">
        <v>43</v>
      </c>
      <c r="I15" s="1" t="s">
        <v>44</v>
      </c>
      <c r="J15" s="3">
        <v>139.47</v>
      </c>
      <c r="K15" s="5">
        <v>-0.01</v>
      </c>
      <c r="L15" s="5">
        <v>139.47999999999999</v>
      </c>
      <c r="M15" s="6">
        <v>13948</v>
      </c>
      <c r="N15" s="3">
        <v>-0.01</v>
      </c>
      <c r="O15" s="3">
        <v>403.02</v>
      </c>
      <c r="P15" s="3">
        <v>403.03</v>
      </c>
      <c r="Q15" s="4">
        <v>40303</v>
      </c>
    </row>
    <row r="16" spans="2:17" x14ac:dyDescent="0.2">
      <c r="B16" s="1" t="s">
        <v>53</v>
      </c>
      <c r="C16" s="1" t="s">
        <v>35</v>
      </c>
      <c r="D16" s="1" t="str">
        <f t="shared" si="0"/>
        <v>COAR0000156239</v>
      </c>
      <c r="E16" s="1" t="s">
        <v>371</v>
      </c>
      <c r="F16" s="1" t="s">
        <v>40</v>
      </c>
      <c r="G16" s="1" t="s">
        <v>41</v>
      </c>
      <c r="H16" s="1" t="s">
        <v>43</v>
      </c>
      <c r="I16" s="1" t="s">
        <v>44</v>
      </c>
      <c r="J16" s="3">
        <v>11600.8</v>
      </c>
      <c r="K16" s="5">
        <v>0.53</v>
      </c>
      <c r="L16" s="5">
        <v>11600.27</v>
      </c>
      <c r="M16" s="6">
        <v>21887.301886792498</v>
      </c>
      <c r="N16" s="3">
        <v>0.53</v>
      </c>
      <c r="O16" s="3">
        <v>33499.39</v>
      </c>
      <c r="P16" s="3">
        <v>33498.86</v>
      </c>
      <c r="Q16" s="4">
        <v>63205.396226415098</v>
      </c>
    </row>
    <row r="17" spans="2:17" x14ac:dyDescent="0.2">
      <c r="B17" s="1" t="s">
        <v>54</v>
      </c>
      <c r="C17" s="1" t="s">
        <v>35</v>
      </c>
      <c r="D17" s="1" t="str">
        <f t="shared" si="0"/>
        <v>COAR0000156256</v>
      </c>
      <c r="E17" s="1" t="s">
        <v>372</v>
      </c>
      <c r="F17" s="1" t="s">
        <v>36</v>
      </c>
      <c r="G17" s="1" t="s">
        <v>37</v>
      </c>
      <c r="H17" s="1" t="s">
        <v>43</v>
      </c>
      <c r="I17" s="1" t="s">
        <v>44</v>
      </c>
      <c r="J17" s="3">
        <v>-5322.91</v>
      </c>
      <c r="K17" s="5">
        <v>-0.03</v>
      </c>
      <c r="L17" s="5">
        <v>-5322.88</v>
      </c>
      <c r="M17" s="6">
        <v>-177429.33333333299</v>
      </c>
      <c r="N17" s="3">
        <v>-0.03</v>
      </c>
      <c r="O17" s="3">
        <v>-4215.25</v>
      </c>
      <c r="P17" s="3">
        <v>-4215.22</v>
      </c>
      <c r="Q17" s="4">
        <v>-140507.33333333299</v>
      </c>
    </row>
    <row r="18" spans="2:17" x14ac:dyDescent="0.2">
      <c r="B18" s="1" t="s">
        <v>55</v>
      </c>
      <c r="C18" s="1" t="s">
        <v>35</v>
      </c>
      <c r="D18" s="1" t="str">
        <f t="shared" si="0"/>
        <v>COAR0000156256TELEBL</v>
      </c>
      <c r="E18" s="1" t="s">
        <v>372</v>
      </c>
      <c r="F18" s="1" t="s">
        <v>36</v>
      </c>
      <c r="G18" s="1" t="s">
        <v>37</v>
      </c>
      <c r="H18" s="1" t="s">
        <v>56</v>
      </c>
      <c r="I18" s="1" t="s">
        <v>57</v>
      </c>
      <c r="J18" s="3">
        <v>53419.8</v>
      </c>
      <c r="K18" s="5">
        <v>53938.44</v>
      </c>
      <c r="L18" s="5">
        <v>-518.64</v>
      </c>
      <c r="M18" s="6">
        <v>-9.6154060072900002E-3</v>
      </c>
      <c r="N18" s="3">
        <v>53938.44</v>
      </c>
      <c r="O18" s="3">
        <v>53506.239999999998</v>
      </c>
      <c r="P18" s="3">
        <v>-432.2</v>
      </c>
      <c r="Q18" s="4">
        <v>-8.0128383394099997E-3</v>
      </c>
    </row>
    <row r="19" spans="2:17" x14ac:dyDescent="0.2">
      <c r="B19" s="1" t="s">
        <v>58</v>
      </c>
      <c r="C19" s="1" t="s">
        <v>35</v>
      </c>
      <c r="D19" s="1" t="str">
        <f t="shared" si="0"/>
        <v>COAR0000156261</v>
      </c>
      <c r="E19" s="1" t="s">
        <v>372</v>
      </c>
      <c r="F19" s="1" t="s">
        <v>36</v>
      </c>
      <c r="G19" s="1" t="s">
        <v>37</v>
      </c>
      <c r="H19" s="1" t="s">
        <v>49</v>
      </c>
      <c r="I19" s="1" t="s">
        <v>50</v>
      </c>
      <c r="J19" s="3">
        <v>-34070.589999999997</v>
      </c>
      <c r="K19" s="5">
        <v>-0.05</v>
      </c>
      <c r="L19" s="5">
        <v>-34070.54</v>
      </c>
      <c r="M19" s="6">
        <v>-681410.8</v>
      </c>
      <c r="N19" s="3">
        <v>-0.05</v>
      </c>
      <c r="O19" s="3">
        <v>-19520.09</v>
      </c>
      <c r="P19" s="3">
        <v>-19520.04</v>
      </c>
      <c r="Q19" s="4">
        <v>-390400.8</v>
      </c>
    </row>
    <row r="20" spans="2:17" x14ac:dyDescent="0.2">
      <c r="B20" s="1" t="s">
        <v>59</v>
      </c>
      <c r="C20" s="1" t="s">
        <v>35</v>
      </c>
      <c r="D20" s="1" t="str">
        <f t="shared" si="0"/>
        <v>COAR0000156261DDD1</v>
      </c>
      <c r="E20" s="1" t="s">
        <v>372</v>
      </c>
      <c r="F20" s="1" t="s">
        <v>36</v>
      </c>
      <c r="G20" s="1" t="s">
        <v>37</v>
      </c>
      <c r="H20" s="1" t="s">
        <v>60</v>
      </c>
      <c r="I20" s="1" t="s">
        <v>50</v>
      </c>
      <c r="J20" s="3">
        <v>59456.54</v>
      </c>
      <c r="K20" s="5">
        <v>59368.2</v>
      </c>
      <c r="L20" s="5">
        <v>88.34</v>
      </c>
      <c r="M20" s="6">
        <v>1.4880019943299999E-3</v>
      </c>
      <c r="N20" s="3">
        <v>59368.2</v>
      </c>
      <c r="O20" s="3">
        <v>59456.54</v>
      </c>
      <c r="P20" s="3">
        <v>88.34</v>
      </c>
      <c r="Q20" s="4">
        <v>1.4880019943299999E-3</v>
      </c>
    </row>
    <row r="21" spans="2:17" x14ac:dyDescent="0.2">
      <c r="B21" s="1" t="s">
        <v>61</v>
      </c>
      <c r="C21" s="1" t="s">
        <v>35</v>
      </c>
      <c r="D21" s="1" t="str">
        <f t="shared" si="0"/>
        <v>COAR0000156261DDD2</v>
      </c>
      <c r="E21" s="1" t="s">
        <v>372</v>
      </c>
      <c r="F21" s="1" t="s">
        <v>36</v>
      </c>
      <c r="G21" s="1" t="s">
        <v>37</v>
      </c>
      <c r="H21" s="1" t="s">
        <v>60</v>
      </c>
      <c r="I21" s="1" t="s">
        <v>50</v>
      </c>
      <c r="J21" s="3">
        <v>11528.85</v>
      </c>
      <c r="K21" s="5">
        <v>11511.72</v>
      </c>
      <c r="L21" s="5">
        <v>17.13</v>
      </c>
      <c r="M21" s="6">
        <v>1.4880487016699999E-3</v>
      </c>
      <c r="N21" s="3">
        <v>11511.72</v>
      </c>
      <c r="O21" s="3">
        <v>11528.85</v>
      </c>
      <c r="P21" s="3">
        <v>17.13</v>
      </c>
      <c r="Q21" s="4">
        <v>1.4880487016699999E-3</v>
      </c>
    </row>
    <row r="22" spans="2:17" x14ac:dyDescent="0.2">
      <c r="B22" s="1" t="s">
        <v>62</v>
      </c>
      <c r="C22" s="1" t="s">
        <v>35</v>
      </c>
      <c r="D22" s="1" t="str">
        <f t="shared" si="0"/>
        <v>COAR0000156261DDD3</v>
      </c>
      <c r="E22" s="1" t="s">
        <v>372</v>
      </c>
      <c r="F22" s="1" t="s">
        <v>36</v>
      </c>
      <c r="G22" s="1" t="s">
        <v>37</v>
      </c>
      <c r="H22" s="1" t="s">
        <v>60</v>
      </c>
      <c r="I22" s="1" t="s">
        <v>50</v>
      </c>
      <c r="J22" s="3">
        <v>28204.11</v>
      </c>
      <c r="K22" s="5">
        <v>28162.2</v>
      </c>
      <c r="L22" s="5">
        <v>41.91</v>
      </c>
      <c r="M22" s="6">
        <v>1.48816498711E-3</v>
      </c>
      <c r="N22" s="3">
        <v>28162.2</v>
      </c>
      <c r="O22" s="3">
        <v>28204.11</v>
      </c>
      <c r="P22" s="3">
        <v>41.91</v>
      </c>
      <c r="Q22" s="4">
        <v>1.48816498711E-3</v>
      </c>
    </row>
    <row r="23" spans="2:17" x14ac:dyDescent="0.2">
      <c r="B23" s="1" t="s">
        <v>63</v>
      </c>
      <c r="C23" s="1" t="s">
        <v>35</v>
      </c>
      <c r="D23" s="1" t="str">
        <f t="shared" si="0"/>
        <v>COAR0000156261DDD4</v>
      </c>
      <c r="E23" s="1" t="s">
        <v>372</v>
      </c>
      <c r="F23" s="1" t="s">
        <v>36</v>
      </c>
      <c r="G23" s="1" t="s">
        <v>37</v>
      </c>
      <c r="H23" s="1" t="s">
        <v>60</v>
      </c>
      <c r="I23" s="1" t="s">
        <v>50</v>
      </c>
      <c r="J23" s="3">
        <v>24540.47</v>
      </c>
      <c r="K23" s="5">
        <v>24504</v>
      </c>
      <c r="L23" s="5">
        <v>36.47</v>
      </c>
      <c r="M23" s="6">
        <v>1.48832843617E-3</v>
      </c>
      <c r="N23" s="3">
        <v>24504</v>
      </c>
      <c r="O23" s="3">
        <v>24540.47</v>
      </c>
      <c r="P23" s="3">
        <v>36.47</v>
      </c>
      <c r="Q23" s="4">
        <v>1.48832843617E-3</v>
      </c>
    </row>
    <row r="24" spans="2:17" x14ac:dyDescent="0.2">
      <c r="B24" s="1" t="s">
        <v>64</v>
      </c>
      <c r="C24" s="1" t="s">
        <v>35</v>
      </c>
      <c r="D24" s="1" t="str">
        <f t="shared" si="0"/>
        <v>COAR0000156261DDD5</v>
      </c>
      <c r="E24" s="1" t="s">
        <v>372</v>
      </c>
      <c r="F24" s="1" t="s">
        <v>36</v>
      </c>
      <c r="G24" s="1" t="s">
        <v>37</v>
      </c>
      <c r="H24" s="1" t="s">
        <v>60</v>
      </c>
      <c r="I24" s="1" t="s">
        <v>50</v>
      </c>
      <c r="J24" s="3">
        <v>213552</v>
      </c>
      <c r="K24" s="5">
        <v>213552</v>
      </c>
      <c r="L24" s="11">
        <v>0</v>
      </c>
      <c r="M24" s="12">
        <v>0</v>
      </c>
      <c r="N24" s="3">
        <v>213552</v>
      </c>
      <c r="O24" s="3">
        <v>213552</v>
      </c>
      <c r="P24" s="9">
        <v>0</v>
      </c>
      <c r="Q24" s="10">
        <v>0</v>
      </c>
    </row>
    <row r="25" spans="2:17" x14ac:dyDescent="0.2">
      <c r="B25" s="1" t="s">
        <v>65</v>
      </c>
      <c r="C25" s="1" t="s">
        <v>35</v>
      </c>
      <c r="D25" s="1" t="str">
        <f t="shared" si="0"/>
        <v>COAR0000156261DDD7</v>
      </c>
      <c r="E25" s="1" t="s">
        <v>372</v>
      </c>
      <c r="F25" s="1" t="s">
        <v>36</v>
      </c>
      <c r="G25" s="1" t="s">
        <v>37</v>
      </c>
      <c r="H25" s="1" t="s">
        <v>60</v>
      </c>
      <c r="I25" s="1" t="s">
        <v>50</v>
      </c>
      <c r="J25" s="3">
        <v>23924.43</v>
      </c>
      <c r="K25" s="5">
        <v>23888.880000000001</v>
      </c>
      <c r="L25" s="5">
        <v>35.549999999999997</v>
      </c>
      <c r="M25" s="6">
        <v>1.48814008861E-3</v>
      </c>
      <c r="N25" s="3">
        <v>23888.880000000001</v>
      </c>
      <c r="O25" s="3">
        <v>23924.43</v>
      </c>
      <c r="P25" s="3">
        <v>35.549999999999997</v>
      </c>
      <c r="Q25" s="4">
        <v>1.48814008861E-3</v>
      </c>
    </row>
    <row r="26" spans="2:17" x14ac:dyDescent="0.2">
      <c r="B26" s="1" t="s">
        <v>66</v>
      </c>
      <c r="C26" s="1" t="s">
        <v>35</v>
      </c>
      <c r="D26" s="1" t="str">
        <f t="shared" si="0"/>
        <v>COAR0000156265</v>
      </c>
      <c r="E26" s="1" t="s">
        <v>371</v>
      </c>
      <c r="F26" s="1" t="s">
        <v>36</v>
      </c>
      <c r="G26" s="1" t="s">
        <v>37</v>
      </c>
      <c r="H26" s="1" t="s">
        <v>38</v>
      </c>
      <c r="I26" s="1" t="s">
        <v>39</v>
      </c>
      <c r="J26" s="3">
        <v>2936.1</v>
      </c>
      <c r="K26" s="5">
        <v>2987.96</v>
      </c>
      <c r="L26" s="5">
        <v>-51.86</v>
      </c>
      <c r="M26" s="6">
        <v>-1.7356323377820001E-2</v>
      </c>
      <c r="N26" s="3">
        <v>2987.96</v>
      </c>
      <c r="O26" s="3">
        <v>3079.43</v>
      </c>
      <c r="P26" s="3">
        <v>91.47</v>
      </c>
      <c r="Q26" s="4">
        <v>3.0612859609900001E-2</v>
      </c>
    </row>
    <row r="27" spans="2:17" x14ac:dyDescent="0.2">
      <c r="B27" s="1" t="s">
        <v>66</v>
      </c>
      <c r="C27" s="1" t="s">
        <v>35</v>
      </c>
      <c r="D27" s="1" t="str">
        <f t="shared" si="0"/>
        <v>COAR0000156265</v>
      </c>
      <c r="E27" s="1" t="s">
        <v>371</v>
      </c>
      <c r="F27" s="1" t="s">
        <v>40</v>
      </c>
      <c r="G27" s="1" t="s">
        <v>41</v>
      </c>
      <c r="H27" s="1" t="s">
        <v>38</v>
      </c>
      <c r="I27" s="1" t="s">
        <v>39</v>
      </c>
      <c r="J27" s="3">
        <v>12552.54</v>
      </c>
      <c r="K27" s="5">
        <v>12082.18</v>
      </c>
      <c r="L27" s="5">
        <v>470.36</v>
      </c>
      <c r="M27" s="6">
        <v>3.8930060634749998E-2</v>
      </c>
      <c r="N27" s="3">
        <v>12082.18</v>
      </c>
      <c r="O27" s="3">
        <v>14094.54</v>
      </c>
      <c r="P27" s="3">
        <v>2012.36</v>
      </c>
      <c r="Q27" s="4">
        <v>0.16655603541745001</v>
      </c>
    </row>
    <row r="28" spans="2:17" x14ac:dyDescent="0.2">
      <c r="B28" s="1" t="s">
        <v>67</v>
      </c>
      <c r="C28" s="1" t="s">
        <v>35</v>
      </c>
      <c r="D28" s="1" t="str">
        <f t="shared" si="0"/>
        <v>COAR0000156266</v>
      </c>
      <c r="E28" s="1" t="s">
        <v>371</v>
      </c>
      <c r="F28" s="1" t="s">
        <v>36</v>
      </c>
      <c r="G28" s="1" t="s">
        <v>37</v>
      </c>
      <c r="H28" s="1" t="s">
        <v>43</v>
      </c>
      <c r="I28" s="1" t="s">
        <v>44</v>
      </c>
      <c r="J28" s="3">
        <v>2927.09</v>
      </c>
      <c r="K28" s="5">
        <v>0.04</v>
      </c>
      <c r="L28" s="5">
        <v>2927.05</v>
      </c>
      <c r="M28" s="6">
        <v>73176.25</v>
      </c>
      <c r="N28" s="3">
        <v>0.04</v>
      </c>
      <c r="O28" s="3">
        <v>2820.22</v>
      </c>
      <c r="P28" s="3">
        <v>2820.18</v>
      </c>
      <c r="Q28" s="4">
        <v>70504.5</v>
      </c>
    </row>
    <row r="29" spans="2:17" x14ac:dyDescent="0.2">
      <c r="B29" s="1" t="s">
        <v>67</v>
      </c>
      <c r="C29" s="1" t="s">
        <v>35</v>
      </c>
      <c r="D29" s="1" t="str">
        <f t="shared" si="0"/>
        <v>COAR0000156266</v>
      </c>
      <c r="E29" s="1" t="s">
        <v>371</v>
      </c>
      <c r="F29" s="1" t="s">
        <v>36</v>
      </c>
      <c r="G29" s="1" t="s">
        <v>37</v>
      </c>
      <c r="H29" s="1" t="s">
        <v>68</v>
      </c>
      <c r="I29" s="1" t="s">
        <v>69</v>
      </c>
      <c r="J29" s="3">
        <v>0.62</v>
      </c>
      <c r="K29" s="8"/>
      <c r="L29" s="5">
        <v>0.62</v>
      </c>
      <c r="M29" s="7" t="s">
        <v>70</v>
      </c>
      <c r="N29" s="2"/>
      <c r="O29" s="2"/>
      <c r="P29" s="2"/>
      <c r="Q29" s="2"/>
    </row>
    <row r="30" spans="2:17" x14ac:dyDescent="0.2">
      <c r="B30" s="1" t="s">
        <v>71</v>
      </c>
      <c r="C30" s="1" t="s">
        <v>35</v>
      </c>
      <c r="D30" s="1" t="str">
        <f t="shared" si="0"/>
        <v>COAR0000156267</v>
      </c>
      <c r="E30" s="1" t="s">
        <v>371</v>
      </c>
      <c r="F30" s="1" t="s">
        <v>36</v>
      </c>
      <c r="G30" s="1" t="s">
        <v>37</v>
      </c>
      <c r="H30" s="1" t="s">
        <v>43</v>
      </c>
      <c r="I30" s="1" t="s">
        <v>44</v>
      </c>
      <c r="J30" s="3">
        <v>6809.56</v>
      </c>
      <c r="K30" s="5">
        <v>7833.98</v>
      </c>
      <c r="L30" s="5">
        <v>-1024.42</v>
      </c>
      <c r="M30" s="6">
        <v>-0.13076622610729</v>
      </c>
      <c r="N30" s="3">
        <v>7833.98</v>
      </c>
      <c r="O30" s="3">
        <v>6910.92</v>
      </c>
      <c r="P30" s="3">
        <v>-923.06</v>
      </c>
      <c r="Q30" s="4">
        <v>-0.11782771975420001</v>
      </c>
    </row>
    <row r="31" spans="2:17" x14ac:dyDescent="0.2">
      <c r="B31" s="1" t="s">
        <v>71</v>
      </c>
      <c r="C31" s="1" t="s">
        <v>35</v>
      </c>
      <c r="D31" s="1" t="str">
        <f t="shared" si="0"/>
        <v>COAR0000156267</v>
      </c>
      <c r="E31" s="1" t="s">
        <v>371</v>
      </c>
      <c r="F31" s="1" t="s">
        <v>40</v>
      </c>
      <c r="G31" s="1" t="s">
        <v>41</v>
      </c>
      <c r="H31" s="1" t="s">
        <v>43</v>
      </c>
      <c r="I31" s="1" t="s">
        <v>44</v>
      </c>
      <c r="J31" s="3">
        <v>27668.62</v>
      </c>
      <c r="K31" s="5">
        <v>31670.38</v>
      </c>
      <c r="L31" s="5">
        <v>-4001.76</v>
      </c>
      <c r="M31" s="6">
        <v>-0.12635655145281</v>
      </c>
      <c r="N31" s="3">
        <v>31670.38</v>
      </c>
      <c r="O31" s="3">
        <v>31819</v>
      </c>
      <c r="P31" s="3">
        <v>148.62</v>
      </c>
      <c r="Q31" s="4">
        <v>4.6927128755600003E-3</v>
      </c>
    </row>
    <row r="32" spans="2:17" x14ac:dyDescent="0.2">
      <c r="B32" s="1" t="s">
        <v>72</v>
      </c>
      <c r="C32" s="1" t="s">
        <v>35</v>
      </c>
      <c r="D32" s="1" t="str">
        <f t="shared" si="0"/>
        <v>COAR0000156269</v>
      </c>
      <c r="E32" s="1" t="s">
        <v>371</v>
      </c>
      <c r="F32" s="1" t="s">
        <v>36</v>
      </c>
      <c r="G32" s="1" t="s">
        <v>37</v>
      </c>
      <c r="H32" s="1" t="s">
        <v>43</v>
      </c>
      <c r="I32" s="1" t="s">
        <v>44</v>
      </c>
      <c r="J32" s="3">
        <v>5661.3</v>
      </c>
      <c r="K32" s="5">
        <v>7186.12</v>
      </c>
      <c r="L32" s="5">
        <v>-1524.82</v>
      </c>
      <c r="M32" s="6">
        <v>-0.21218960997033001</v>
      </c>
      <c r="N32" s="3">
        <v>7186.12</v>
      </c>
      <c r="O32" s="3">
        <v>5700.29</v>
      </c>
      <c r="P32" s="3">
        <v>-1485.83</v>
      </c>
      <c r="Q32" s="4">
        <v>-0.20676387257657999</v>
      </c>
    </row>
    <row r="33" spans="2:17" x14ac:dyDescent="0.2">
      <c r="B33" s="1" t="s">
        <v>72</v>
      </c>
      <c r="C33" s="1" t="s">
        <v>35</v>
      </c>
      <c r="D33" s="1" t="str">
        <f t="shared" si="0"/>
        <v>COAR0000156269</v>
      </c>
      <c r="E33" s="1" t="s">
        <v>371</v>
      </c>
      <c r="F33" s="1" t="s">
        <v>40</v>
      </c>
      <c r="G33" s="1" t="s">
        <v>41</v>
      </c>
      <c r="H33" s="1" t="s">
        <v>43</v>
      </c>
      <c r="I33" s="1" t="s">
        <v>44</v>
      </c>
      <c r="J33" s="3">
        <v>23639.56</v>
      </c>
      <c r="K33" s="5">
        <v>29050.04</v>
      </c>
      <c r="L33" s="5">
        <v>-5410.48</v>
      </c>
      <c r="M33" s="6">
        <v>-0.18624690361872001</v>
      </c>
      <c r="N33" s="3">
        <v>29050.04</v>
      </c>
      <c r="O33" s="3">
        <v>26691.39</v>
      </c>
      <c r="P33" s="3">
        <v>-2358.65</v>
      </c>
      <c r="Q33" s="4">
        <v>-8.1192659287219998E-2</v>
      </c>
    </row>
    <row r="34" spans="2:17" x14ac:dyDescent="0.2">
      <c r="B34" s="1" t="s">
        <v>73</v>
      </c>
      <c r="C34" s="1" t="s">
        <v>35</v>
      </c>
      <c r="D34" s="1" t="str">
        <f t="shared" si="0"/>
        <v>COAR0000156295</v>
      </c>
      <c r="E34" s="1" t="s">
        <v>371</v>
      </c>
      <c r="F34" s="1" t="s">
        <v>36</v>
      </c>
      <c r="G34" s="1" t="s">
        <v>37</v>
      </c>
      <c r="H34" s="1" t="s">
        <v>43</v>
      </c>
      <c r="I34" s="1" t="s">
        <v>44</v>
      </c>
      <c r="J34" s="3">
        <v>6200.04</v>
      </c>
      <c r="K34" s="5">
        <v>4147.22</v>
      </c>
      <c r="L34" s="5">
        <v>2052.8200000000002</v>
      </c>
      <c r="M34" s="6">
        <v>0.49498700334200002</v>
      </c>
      <c r="N34" s="3">
        <v>4147.22</v>
      </c>
      <c r="O34" s="3">
        <v>6311.56</v>
      </c>
      <c r="P34" s="3">
        <v>2164.34</v>
      </c>
      <c r="Q34" s="4">
        <v>0.52187730576144997</v>
      </c>
    </row>
    <row r="35" spans="2:17" x14ac:dyDescent="0.2">
      <c r="B35" s="1" t="s">
        <v>73</v>
      </c>
      <c r="C35" s="1" t="s">
        <v>35</v>
      </c>
      <c r="D35" s="1" t="str">
        <f t="shared" si="0"/>
        <v>COAR0000156295</v>
      </c>
      <c r="E35" s="1" t="s">
        <v>371</v>
      </c>
      <c r="F35" s="1" t="s">
        <v>40</v>
      </c>
      <c r="G35" s="1" t="s">
        <v>41</v>
      </c>
      <c r="H35" s="1" t="s">
        <v>43</v>
      </c>
      <c r="I35" s="1" t="s">
        <v>44</v>
      </c>
      <c r="J35" s="3">
        <v>25194.22</v>
      </c>
      <c r="K35" s="5">
        <v>16770.189999999999</v>
      </c>
      <c r="L35" s="5">
        <v>8424.0300000000007</v>
      </c>
      <c r="M35" s="6">
        <v>0.50232167912229997</v>
      </c>
      <c r="N35" s="3">
        <v>16770.189999999999</v>
      </c>
      <c r="O35" s="3">
        <v>28856.38</v>
      </c>
      <c r="P35" s="3">
        <v>12086.19</v>
      </c>
      <c r="Q35" s="4">
        <v>0.72069487584816005</v>
      </c>
    </row>
    <row r="36" spans="2:17" x14ac:dyDescent="0.2">
      <c r="B36" s="1" t="s">
        <v>74</v>
      </c>
      <c r="C36" s="1" t="s">
        <v>35</v>
      </c>
      <c r="D36" s="1" t="str">
        <f t="shared" si="0"/>
        <v>COAR0000156296</v>
      </c>
      <c r="E36" s="1" t="s">
        <v>371</v>
      </c>
      <c r="F36" s="1" t="s">
        <v>36</v>
      </c>
      <c r="G36" s="1" t="s">
        <v>37</v>
      </c>
      <c r="H36" s="1" t="s">
        <v>43</v>
      </c>
      <c r="I36" s="1" t="s">
        <v>44</v>
      </c>
      <c r="J36" s="3">
        <v>14227.11</v>
      </c>
      <c r="K36" s="5">
        <v>9979.48</v>
      </c>
      <c r="L36" s="5">
        <v>4247.63</v>
      </c>
      <c r="M36" s="6">
        <v>0.42563640590492002</v>
      </c>
      <c r="N36" s="3">
        <v>9979.48</v>
      </c>
      <c r="O36" s="3">
        <v>14416.65</v>
      </c>
      <c r="P36" s="3">
        <v>4437.17</v>
      </c>
      <c r="Q36" s="4">
        <v>0.44462937948671</v>
      </c>
    </row>
    <row r="37" spans="2:17" x14ac:dyDescent="0.2">
      <c r="B37" s="1" t="s">
        <v>74</v>
      </c>
      <c r="C37" s="1" t="s">
        <v>35</v>
      </c>
      <c r="D37" s="1" t="str">
        <f t="shared" si="0"/>
        <v>COAR0000156296</v>
      </c>
      <c r="E37" s="1" t="s">
        <v>371</v>
      </c>
      <c r="F37" s="1" t="s">
        <v>40</v>
      </c>
      <c r="G37" s="1" t="s">
        <v>41</v>
      </c>
      <c r="H37" s="1" t="s">
        <v>43</v>
      </c>
      <c r="I37" s="1" t="s">
        <v>44</v>
      </c>
      <c r="J37" s="3">
        <v>58100.12</v>
      </c>
      <c r="K37" s="5">
        <v>40352.29</v>
      </c>
      <c r="L37" s="5">
        <v>17747.830000000002</v>
      </c>
      <c r="M37" s="6">
        <v>0.43982212657572001</v>
      </c>
      <c r="N37" s="3">
        <v>40352.29</v>
      </c>
      <c r="O37" s="3">
        <v>66358.880000000005</v>
      </c>
      <c r="P37" s="3">
        <v>26006.59</v>
      </c>
      <c r="Q37" s="4">
        <v>0.64448857797166004</v>
      </c>
    </row>
    <row r="38" spans="2:17" x14ac:dyDescent="0.2">
      <c r="B38" s="1" t="s">
        <v>75</v>
      </c>
      <c r="C38" s="1" t="s">
        <v>35</v>
      </c>
      <c r="D38" s="1" t="str">
        <f t="shared" si="0"/>
        <v>COAR0000156298</v>
      </c>
      <c r="E38" s="1" t="s">
        <v>371</v>
      </c>
      <c r="F38" s="1" t="s">
        <v>36</v>
      </c>
      <c r="G38" s="1" t="s">
        <v>37</v>
      </c>
      <c r="H38" s="1" t="s">
        <v>38</v>
      </c>
      <c r="I38" s="1" t="s">
        <v>39</v>
      </c>
      <c r="J38" s="3">
        <v>721.53</v>
      </c>
      <c r="K38" s="5">
        <v>715.29</v>
      </c>
      <c r="L38" s="5">
        <v>6.24</v>
      </c>
      <c r="M38" s="6">
        <v>8.7237344293899996E-3</v>
      </c>
      <c r="N38" s="3">
        <v>715.29</v>
      </c>
      <c r="O38" s="3">
        <v>745.16</v>
      </c>
      <c r="P38" s="3">
        <v>29.87</v>
      </c>
      <c r="Q38" s="4">
        <v>4.1759286443259998E-2</v>
      </c>
    </row>
    <row r="39" spans="2:17" x14ac:dyDescent="0.2">
      <c r="B39" s="1" t="s">
        <v>75</v>
      </c>
      <c r="C39" s="1" t="s">
        <v>35</v>
      </c>
      <c r="D39" s="1" t="str">
        <f t="shared" si="0"/>
        <v>COAR0000156298</v>
      </c>
      <c r="E39" s="1" t="s">
        <v>371</v>
      </c>
      <c r="F39" s="1" t="s">
        <v>40</v>
      </c>
      <c r="G39" s="1" t="s">
        <v>41</v>
      </c>
      <c r="H39" s="1" t="s">
        <v>38</v>
      </c>
      <c r="I39" s="1" t="s">
        <v>39</v>
      </c>
      <c r="J39" s="3">
        <v>3210.6</v>
      </c>
      <c r="K39" s="5">
        <v>2895.14</v>
      </c>
      <c r="L39" s="5">
        <v>315.45999999999998</v>
      </c>
      <c r="M39" s="6">
        <v>0.10896191548594999</v>
      </c>
      <c r="N39" s="3">
        <v>2895.14</v>
      </c>
      <c r="O39" s="3">
        <v>3546.61</v>
      </c>
      <c r="P39" s="3">
        <v>651.47</v>
      </c>
      <c r="Q39" s="4">
        <v>0.22502193330892001</v>
      </c>
    </row>
    <row r="40" spans="2:17" hidden="1" x14ac:dyDescent="0.2">
      <c r="B40" s="1" t="s">
        <v>76</v>
      </c>
      <c r="C40" s="1" t="s">
        <v>35</v>
      </c>
      <c r="D40" s="1" t="str">
        <f t="shared" si="0"/>
        <v>COAR0000157523</v>
      </c>
      <c r="E40" s="1" t="s">
        <v>373</v>
      </c>
      <c r="F40" s="1" t="s">
        <v>36</v>
      </c>
      <c r="G40" s="1" t="s">
        <v>37</v>
      </c>
      <c r="H40" s="1" t="s">
        <v>77</v>
      </c>
      <c r="I40" s="1" t="s">
        <v>78</v>
      </c>
      <c r="J40" s="3">
        <v>353.62</v>
      </c>
      <c r="K40" s="5">
        <v>408.27</v>
      </c>
      <c r="L40" s="5">
        <v>-54.65</v>
      </c>
      <c r="M40" s="6">
        <v>-0.13385749626473001</v>
      </c>
      <c r="N40" s="3">
        <v>408.27</v>
      </c>
      <c r="O40" s="3">
        <v>350.08</v>
      </c>
      <c r="P40" s="3">
        <v>-58.19</v>
      </c>
      <c r="Q40" s="4">
        <v>-0.14252822886815</v>
      </c>
    </row>
    <row r="41" spans="2:17" hidden="1" x14ac:dyDescent="0.2">
      <c r="B41" s="1" t="s">
        <v>76</v>
      </c>
      <c r="C41" s="1" t="s">
        <v>35</v>
      </c>
      <c r="D41" s="1" t="str">
        <f t="shared" si="0"/>
        <v>COAR0000157523</v>
      </c>
      <c r="E41" s="1" t="s">
        <v>373</v>
      </c>
      <c r="F41" s="1" t="s">
        <v>40</v>
      </c>
      <c r="G41" s="1" t="s">
        <v>41</v>
      </c>
      <c r="H41" s="1" t="s">
        <v>77</v>
      </c>
      <c r="I41" s="1" t="s">
        <v>78</v>
      </c>
      <c r="J41" s="3">
        <v>701.27</v>
      </c>
      <c r="K41" s="5">
        <v>874.39</v>
      </c>
      <c r="L41" s="5">
        <v>-173.12</v>
      </c>
      <c r="M41" s="6">
        <v>-0.19798945550611999</v>
      </c>
      <c r="N41" s="3">
        <v>874.39</v>
      </c>
      <c r="O41" s="3">
        <v>772.63</v>
      </c>
      <c r="P41" s="3">
        <v>-101.76</v>
      </c>
      <c r="Q41" s="4">
        <v>-0.11637827514038</v>
      </c>
    </row>
    <row r="42" spans="2:17" hidden="1" x14ac:dyDescent="0.2">
      <c r="B42" s="1" t="s">
        <v>79</v>
      </c>
      <c r="C42" s="1" t="s">
        <v>35</v>
      </c>
      <c r="D42" s="1" t="str">
        <f t="shared" si="0"/>
        <v>COAR0000157555</v>
      </c>
      <c r="E42" s="1" t="s">
        <v>373</v>
      </c>
      <c r="F42" s="1" t="s">
        <v>36</v>
      </c>
      <c r="G42" s="1" t="s">
        <v>37</v>
      </c>
      <c r="H42" s="1" t="s">
        <v>77</v>
      </c>
      <c r="I42" s="1" t="s">
        <v>78</v>
      </c>
      <c r="J42" s="3">
        <v>3343.88</v>
      </c>
      <c r="K42" s="5">
        <v>3867.3</v>
      </c>
      <c r="L42" s="5">
        <v>-523.41999999999996</v>
      </c>
      <c r="M42" s="6">
        <v>-0.13534507278980001</v>
      </c>
      <c r="N42" s="3">
        <v>3867.3</v>
      </c>
      <c r="O42" s="3">
        <v>3500.68</v>
      </c>
      <c r="P42" s="3">
        <v>-366.62</v>
      </c>
      <c r="Q42" s="4">
        <v>-9.4799989656870004E-2</v>
      </c>
    </row>
    <row r="43" spans="2:17" hidden="1" x14ac:dyDescent="0.2">
      <c r="B43" s="1" t="s">
        <v>79</v>
      </c>
      <c r="C43" s="1" t="s">
        <v>35</v>
      </c>
      <c r="D43" s="1" t="str">
        <f t="shared" si="0"/>
        <v>COAR0000157555</v>
      </c>
      <c r="E43" s="1" t="s">
        <v>373</v>
      </c>
      <c r="F43" s="1" t="s">
        <v>40</v>
      </c>
      <c r="G43" s="1" t="s">
        <v>41</v>
      </c>
      <c r="H43" s="1" t="s">
        <v>77</v>
      </c>
      <c r="I43" s="1" t="s">
        <v>78</v>
      </c>
      <c r="J43" s="3">
        <v>6694.49</v>
      </c>
      <c r="K43" s="5">
        <v>8254.7199999999993</v>
      </c>
      <c r="L43" s="5">
        <v>-1560.23</v>
      </c>
      <c r="M43" s="6">
        <v>-0.1890106508761</v>
      </c>
      <c r="N43" s="3">
        <v>8254.7199999999993</v>
      </c>
      <c r="O43" s="3">
        <v>7548.07</v>
      </c>
      <c r="P43" s="3">
        <v>-706.65</v>
      </c>
      <c r="Q43" s="4">
        <v>-8.5605568692820003E-2</v>
      </c>
    </row>
    <row r="44" spans="2:17" hidden="1" x14ac:dyDescent="0.2">
      <c r="B44" s="1" t="s">
        <v>80</v>
      </c>
      <c r="C44" s="1" t="s">
        <v>35</v>
      </c>
      <c r="D44" s="1" t="str">
        <f t="shared" si="0"/>
        <v>COAR0000157585</v>
      </c>
      <c r="E44" s="1" t="s">
        <v>373</v>
      </c>
      <c r="F44" s="1" t="s">
        <v>36</v>
      </c>
      <c r="G44" s="1" t="s">
        <v>37</v>
      </c>
      <c r="H44" s="1" t="s">
        <v>77</v>
      </c>
      <c r="I44" s="1" t="s">
        <v>78</v>
      </c>
      <c r="J44" s="3">
        <v>663.56</v>
      </c>
      <c r="K44" s="5">
        <v>866.99</v>
      </c>
      <c r="L44" s="5">
        <v>-203.43</v>
      </c>
      <c r="M44" s="6">
        <v>-0.23463938453731001</v>
      </c>
      <c r="N44" s="3">
        <v>866.99</v>
      </c>
      <c r="O44" s="3">
        <v>789.52</v>
      </c>
      <c r="P44" s="3">
        <v>-77.47</v>
      </c>
      <c r="Q44" s="4">
        <v>-8.9355125203290003E-2</v>
      </c>
    </row>
    <row r="45" spans="2:17" hidden="1" x14ac:dyDescent="0.2">
      <c r="B45" s="1" t="s">
        <v>80</v>
      </c>
      <c r="C45" s="1" t="s">
        <v>35</v>
      </c>
      <c r="D45" s="1" t="str">
        <f t="shared" si="0"/>
        <v>COAR0000157585</v>
      </c>
      <c r="E45" s="1" t="s">
        <v>373</v>
      </c>
      <c r="F45" s="1" t="s">
        <v>40</v>
      </c>
      <c r="G45" s="1" t="s">
        <v>41</v>
      </c>
      <c r="H45" s="1" t="s">
        <v>77</v>
      </c>
      <c r="I45" s="1" t="s">
        <v>78</v>
      </c>
      <c r="J45" s="3">
        <v>1373.63</v>
      </c>
      <c r="K45" s="5">
        <v>1856.86</v>
      </c>
      <c r="L45" s="5">
        <v>-483.23</v>
      </c>
      <c r="M45" s="6">
        <v>-0.26024040584642999</v>
      </c>
      <c r="N45" s="3">
        <v>1856.86</v>
      </c>
      <c r="O45" s="3">
        <v>1734.86</v>
      </c>
      <c r="P45" s="3">
        <v>-122</v>
      </c>
      <c r="Q45" s="4">
        <v>-6.5702314660229993E-2</v>
      </c>
    </row>
    <row r="46" spans="2:17" hidden="1" x14ac:dyDescent="0.2">
      <c r="B46" s="1" t="s">
        <v>81</v>
      </c>
      <c r="C46" s="1" t="s">
        <v>35</v>
      </c>
      <c r="D46" s="1" t="str">
        <f t="shared" si="0"/>
        <v>COAR0000157623</v>
      </c>
      <c r="E46" s="1" t="s">
        <v>373</v>
      </c>
      <c r="F46" s="1" t="s">
        <v>36</v>
      </c>
      <c r="G46" s="1" t="s">
        <v>37</v>
      </c>
      <c r="H46" s="1" t="s">
        <v>77</v>
      </c>
      <c r="I46" s="1" t="s">
        <v>78</v>
      </c>
      <c r="J46" s="3">
        <v>5052.13</v>
      </c>
      <c r="K46" s="5">
        <v>5774.59</v>
      </c>
      <c r="L46" s="5">
        <v>-722.46</v>
      </c>
      <c r="M46" s="6">
        <v>-0.12511018098255</v>
      </c>
      <c r="N46" s="3">
        <v>5774.59</v>
      </c>
      <c r="O46" s="3">
        <v>5136.53</v>
      </c>
      <c r="P46" s="3">
        <v>-638.05999999999995</v>
      </c>
      <c r="Q46" s="4">
        <v>-0.11049442471239999</v>
      </c>
    </row>
    <row r="47" spans="2:17" hidden="1" x14ac:dyDescent="0.2">
      <c r="B47" s="1" t="s">
        <v>81</v>
      </c>
      <c r="C47" s="1" t="s">
        <v>35</v>
      </c>
      <c r="D47" s="1" t="str">
        <f t="shared" si="0"/>
        <v>COAR0000157623</v>
      </c>
      <c r="E47" s="1" t="s">
        <v>373</v>
      </c>
      <c r="F47" s="1" t="s">
        <v>40</v>
      </c>
      <c r="G47" s="1" t="s">
        <v>41</v>
      </c>
      <c r="H47" s="1" t="s">
        <v>77</v>
      </c>
      <c r="I47" s="1" t="s">
        <v>78</v>
      </c>
      <c r="J47" s="3">
        <v>10234.209999999999</v>
      </c>
      <c r="K47" s="5">
        <v>12352.65</v>
      </c>
      <c r="L47" s="5">
        <v>-2118.44</v>
      </c>
      <c r="M47" s="6">
        <v>-0.17149680432944001</v>
      </c>
      <c r="N47" s="3">
        <v>12352.65</v>
      </c>
      <c r="O47" s="3">
        <v>11187.56</v>
      </c>
      <c r="P47" s="3">
        <v>-1165.0899999999999</v>
      </c>
      <c r="Q47" s="4">
        <v>-9.4319032758149998E-2</v>
      </c>
    </row>
    <row r="48" spans="2:17" hidden="1" x14ac:dyDescent="0.2">
      <c r="B48" s="1" t="s">
        <v>82</v>
      </c>
      <c r="C48" s="1" t="s">
        <v>35</v>
      </c>
      <c r="D48" s="1" t="str">
        <f t="shared" si="0"/>
        <v>COAR0000157737</v>
      </c>
      <c r="E48" s="1" t="s">
        <v>373</v>
      </c>
      <c r="F48" s="1" t="s">
        <v>36</v>
      </c>
      <c r="G48" s="1" t="s">
        <v>37</v>
      </c>
      <c r="H48" s="1" t="s">
        <v>77</v>
      </c>
      <c r="I48" s="1" t="s">
        <v>78</v>
      </c>
      <c r="J48" s="3">
        <v>13466.75</v>
      </c>
      <c r="K48" s="5">
        <v>8010.17</v>
      </c>
      <c r="L48" s="5">
        <v>5456.58</v>
      </c>
      <c r="M48" s="6">
        <v>0.68120651621626005</v>
      </c>
      <c r="N48" s="3">
        <v>8010.17</v>
      </c>
      <c r="O48" s="3">
        <v>10776.18</v>
      </c>
      <c r="P48" s="3">
        <v>2766.01</v>
      </c>
      <c r="Q48" s="4">
        <v>0.34531227177451002</v>
      </c>
    </row>
    <row r="49" spans="2:17" hidden="1" x14ac:dyDescent="0.2">
      <c r="B49" s="1" t="s">
        <v>82</v>
      </c>
      <c r="C49" s="1" t="s">
        <v>35</v>
      </c>
      <c r="D49" s="1" t="str">
        <f t="shared" si="0"/>
        <v>COAR0000157737</v>
      </c>
      <c r="E49" s="1" t="s">
        <v>373</v>
      </c>
      <c r="F49" s="1" t="s">
        <v>40</v>
      </c>
      <c r="G49" s="1" t="s">
        <v>41</v>
      </c>
      <c r="H49" s="1" t="s">
        <v>77</v>
      </c>
      <c r="I49" s="1" t="s">
        <v>78</v>
      </c>
      <c r="J49" s="3">
        <v>29471.34</v>
      </c>
      <c r="K49" s="5">
        <v>17145.53</v>
      </c>
      <c r="L49" s="5">
        <v>12325.81</v>
      </c>
      <c r="M49" s="6">
        <v>0.71889349585577</v>
      </c>
      <c r="N49" s="3">
        <v>17145.53</v>
      </c>
      <c r="O49" s="3">
        <v>24870.89</v>
      </c>
      <c r="P49" s="3">
        <v>7725.36</v>
      </c>
      <c r="Q49" s="4">
        <v>0.45057574773133002</v>
      </c>
    </row>
    <row r="50" spans="2:17" hidden="1" x14ac:dyDescent="0.2">
      <c r="B50" s="1" t="s">
        <v>83</v>
      </c>
      <c r="C50" s="1" t="s">
        <v>35</v>
      </c>
      <c r="D50" s="1" t="str">
        <f t="shared" si="0"/>
        <v>COAR0000157932</v>
      </c>
      <c r="E50" s="1" t="s">
        <v>373</v>
      </c>
      <c r="F50" s="1" t="s">
        <v>36</v>
      </c>
      <c r="G50" s="1" t="s">
        <v>37</v>
      </c>
      <c r="H50" s="1" t="s">
        <v>77</v>
      </c>
      <c r="I50" s="1" t="s">
        <v>78</v>
      </c>
      <c r="J50" s="3">
        <v>469.35</v>
      </c>
      <c r="K50" s="8"/>
      <c r="L50" s="5">
        <v>469.35</v>
      </c>
      <c r="M50" s="7" t="s">
        <v>70</v>
      </c>
      <c r="N50" s="2"/>
      <c r="O50" s="3">
        <v>426.98</v>
      </c>
      <c r="P50" s="3">
        <v>426.98</v>
      </c>
      <c r="Q50" s="7" t="s">
        <v>70</v>
      </c>
    </row>
    <row r="51" spans="2:17" hidden="1" x14ac:dyDescent="0.2">
      <c r="B51" s="1" t="s">
        <v>83</v>
      </c>
      <c r="C51" s="1" t="s">
        <v>35</v>
      </c>
      <c r="D51" s="1" t="str">
        <f t="shared" si="0"/>
        <v>COAR0000157932</v>
      </c>
      <c r="E51" s="1" t="s">
        <v>373</v>
      </c>
      <c r="F51" s="1" t="s">
        <v>40</v>
      </c>
      <c r="G51" s="1" t="s">
        <v>41</v>
      </c>
      <c r="H51" s="1" t="s">
        <v>77</v>
      </c>
      <c r="I51" s="1" t="s">
        <v>78</v>
      </c>
      <c r="J51" s="3">
        <v>894.22</v>
      </c>
      <c r="K51" s="8"/>
      <c r="L51" s="5">
        <v>894.22</v>
      </c>
      <c r="M51" s="7" t="s">
        <v>70</v>
      </c>
      <c r="N51" s="2"/>
      <c r="O51" s="3">
        <v>969.39</v>
      </c>
      <c r="P51" s="3">
        <v>969.39</v>
      </c>
      <c r="Q51" s="7" t="s">
        <v>70</v>
      </c>
    </row>
    <row r="52" spans="2:17" x14ac:dyDescent="0.2">
      <c r="B52" s="1" t="s">
        <v>84</v>
      </c>
      <c r="C52" s="1" t="s">
        <v>85</v>
      </c>
      <c r="D52" s="1" t="str">
        <f>B52&amp;"  "&amp;C52</f>
        <v>S156200EX       ENTMD  PS-Mobile Data</v>
      </c>
      <c r="E52" s="1" t="s">
        <v>374</v>
      </c>
      <c r="F52" s="1" t="s">
        <v>40</v>
      </c>
      <c r="G52" s="1" t="s">
        <v>41</v>
      </c>
      <c r="H52" s="1" t="s">
        <v>86</v>
      </c>
      <c r="I52" s="1" t="s">
        <v>87</v>
      </c>
      <c r="J52" s="3">
        <v>580.21</v>
      </c>
      <c r="K52" s="5">
        <v>925</v>
      </c>
      <c r="L52" s="5">
        <v>-344.79</v>
      </c>
      <c r="M52" s="6">
        <v>-0.37274594594595001</v>
      </c>
      <c r="N52" s="3">
        <v>925</v>
      </c>
      <c r="O52" s="3">
        <v>580.21</v>
      </c>
      <c r="P52" s="3">
        <v>-344.79</v>
      </c>
      <c r="Q52" s="4">
        <v>-0.37274594594595001</v>
      </c>
    </row>
    <row r="53" spans="2:17" x14ac:dyDescent="0.2">
      <c r="B53" s="1" t="s">
        <v>84</v>
      </c>
      <c r="C53" s="1" t="s">
        <v>85</v>
      </c>
      <c r="D53" s="1" t="str">
        <f t="shared" ref="D53:D116" si="1">B53&amp;"  "&amp;C53</f>
        <v>S156200EX       ENTMD  PS-Mobile Data</v>
      </c>
      <c r="E53" s="1" t="s">
        <v>374</v>
      </c>
      <c r="F53" s="1" t="s">
        <v>40</v>
      </c>
      <c r="G53" s="1" t="s">
        <v>41</v>
      </c>
      <c r="H53" s="1" t="s">
        <v>88</v>
      </c>
      <c r="I53" s="1" t="s">
        <v>89</v>
      </c>
      <c r="J53" s="2"/>
      <c r="K53" s="5">
        <v>555</v>
      </c>
      <c r="L53" s="5">
        <v>-555</v>
      </c>
      <c r="M53" s="6">
        <v>-1</v>
      </c>
      <c r="N53" s="3">
        <v>555</v>
      </c>
      <c r="O53" s="2"/>
      <c r="P53" s="3">
        <v>-555</v>
      </c>
      <c r="Q53" s="4">
        <v>-1</v>
      </c>
    </row>
    <row r="54" spans="2:17" x14ac:dyDescent="0.2">
      <c r="B54" s="1" t="s">
        <v>84</v>
      </c>
      <c r="C54" s="1" t="s">
        <v>85</v>
      </c>
      <c r="D54" s="1" t="str">
        <f t="shared" si="1"/>
        <v>S156200EX       ENTMD  PS-Mobile Data</v>
      </c>
      <c r="E54" s="1" t="s">
        <v>374</v>
      </c>
      <c r="F54" s="1" t="s">
        <v>40</v>
      </c>
      <c r="G54" s="1" t="s">
        <v>41</v>
      </c>
      <c r="H54" s="1" t="s">
        <v>90</v>
      </c>
      <c r="I54" s="1" t="s">
        <v>91</v>
      </c>
      <c r="J54" s="3">
        <v>442.15</v>
      </c>
      <c r="K54" s="8"/>
      <c r="L54" s="5">
        <v>442.15</v>
      </c>
      <c r="M54" s="7" t="s">
        <v>70</v>
      </c>
      <c r="N54" s="2"/>
      <c r="O54" s="3">
        <v>442.15</v>
      </c>
      <c r="P54" s="3">
        <v>442.15</v>
      </c>
      <c r="Q54" s="7" t="s">
        <v>70</v>
      </c>
    </row>
    <row r="55" spans="2:17" x14ac:dyDescent="0.2">
      <c r="B55" s="1" t="s">
        <v>84</v>
      </c>
      <c r="C55" s="1" t="s">
        <v>85</v>
      </c>
      <c r="D55" s="1" t="str">
        <f t="shared" si="1"/>
        <v>S156200EX       ENTMD  PS-Mobile Data</v>
      </c>
      <c r="E55" s="1" t="s">
        <v>374</v>
      </c>
      <c r="F55" s="1" t="s">
        <v>40</v>
      </c>
      <c r="G55" s="1" t="s">
        <v>41</v>
      </c>
      <c r="H55" s="1" t="s">
        <v>92</v>
      </c>
      <c r="I55" s="1" t="s">
        <v>93</v>
      </c>
      <c r="J55" s="3">
        <v>51.38</v>
      </c>
      <c r="K55" s="5">
        <v>148</v>
      </c>
      <c r="L55" s="5">
        <v>-96.62</v>
      </c>
      <c r="M55" s="6">
        <v>-0.65283783783784</v>
      </c>
      <c r="N55" s="3">
        <v>148</v>
      </c>
      <c r="O55" s="3">
        <v>199.38</v>
      </c>
      <c r="P55" s="3">
        <v>51.38</v>
      </c>
      <c r="Q55" s="4">
        <v>0.34716216216216</v>
      </c>
    </row>
    <row r="56" spans="2:17" x14ac:dyDescent="0.2">
      <c r="B56" s="1" t="s">
        <v>84</v>
      </c>
      <c r="C56" s="1" t="s">
        <v>85</v>
      </c>
      <c r="D56" s="1" t="str">
        <f t="shared" si="1"/>
        <v>S156200EX       ENTMD  PS-Mobile Data</v>
      </c>
      <c r="E56" s="1" t="s">
        <v>374</v>
      </c>
      <c r="F56" s="1" t="s">
        <v>40</v>
      </c>
      <c r="G56" s="1" t="s">
        <v>41</v>
      </c>
      <c r="H56" s="1" t="s">
        <v>94</v>
      </c>
      <c r="I56" s="1" t="s">
        <v>95</v>
      </c>
      <c r="J56" s="3">
        <v>93.31</v>
      </c>
      <c r="K56" s="8"/>
      <c r="L56" s="5">
        <v>93.31</v>
      </c>
      <c r="M56" s="7" t="s">
        <v>70</v>
      </c>
      <c r="N56" s="2"/>
      <c r="O56" s="3">
        <v>93.31</v>
      </c>
      <c r="P56" s="3">
        <v>93.31</v>
      </c>
      <c r="Q56" s="7" t="s">
        <v>70</v>
      </c>
    </row>
    <row r="57" spans="2:17" x14ac:dyDescent="0.2">
      <c r="B57" s="1" t="s">
        <v>84</v>
      </c>
      <c r="C57" s="1" t="s">
        <v>85</v>
      </c>
      <c r="D57" s="1" t="str">
        <f t="shared" si="1"/>
        <v>S156200EX       ENTMD  PS-Mobile Data</v>
      </c>
      <c r="E57" s="1" t="s">
        <v>374</v>
      </c>
      <c r="F57" s="1" t="s">
        <v>40</v>
      </c>
      <c r="G57" s="1" t="s">
        <v>41</v>
      </c>
      <c r="H57" s="1" t="s">
        <v>96</v>
      </c>
      <c r="I57" s="1" t="s">
        <v>97</v>
      </c>
      <c r="J57" s="3">
        <v>7492.5</v>
      </c>
      <c r="K57" s="8"/>
      <c r="L57" s="5">
        <v>7492.5</v>
      </c>
      <c r="M57" s="7" t="s">
        <v>70</v>
      </c>
      <c r="N57" s="2"/>
      <c r="O57" s="3">
        <v>7492.5</v>
      </c>
      <c r="P57" s="3">
        <v>7492.5</v>
      </c>
      <c r="Q57" s="7" t="s">
        <v>70</v>
      </c>
    </row>
    <row r="58" spans="2:17" x14ac:dyDescent="0.2">
      <c r="B58" s="1" t="s">
        <v>84</v>
      </c>
      <c r="C58" s="1" t="s">
        <v>85</v>
      </c>
      <c r="D58" s="1" t="str">
        <f t="shared" si="1"/>
        <v>S156200EX       ENTMD  PS-Mobile Data</v>
      </c>
      <c r="E58" s="1" t="s">
        <v>374</v>
      </c>
      <c r="F58" s="1" t="s">
        <v>40</v>
      </c>
      <c r="G58" s="1" t="s">
        <v>41</v>
      </c>
      <c r="H58" s="1" t="s">
        <v>98</v>
      </c>
      <c r="I58" s="1" t="s">
        <v>99</v>
      </c>
      <c r="J58" s="3">
        <v>20997.94</v>
      </c>
      <c r="K58" s="5">
        <v>7955</v>
      </c>
      <c r="L58" s="5">
        <v>13042.94</v>
      </c>
      <c r="M58" s="6">
        <v>1.6395901948460101</v>
      </c>
      <c r="N58" s="3">
        <v>7955</v>
      </c>
      <c r="O58" s="3">
        <v>20997.94</v>
      </c>
      <c r="P58" s="3">
        <v>13042.94</v>
      </c>
      <c r="Q58" s="4">
        <v>1.6395901948460101</v>
      </c>
    </row>
    <row r="59" spans="2:17" x14ac:dyDescent="0.2">
      <c r="B59" s="1" t="s">
        <v>84</v>
      </c>
      <c r="C59" s="1" t="s">
        <v>85</v>
      </c>
      <c r="D59" s="1" t="str">
        <f t="shared" si="1"/>
        <v>S156200EX       ENTMD  PS-Mobile Data</v>
      </c>
      <c r="E59" s="1" t="s">
        <v>374</v>
      </c>
      <c r="F59" s="1" t="s">
        <v>40</v>
      </c>
      <c r="G59" s="1" t="s">
        <v>41</v>
      </c>
      <c r="H59" s="1" t="s">
        <v>100</v>
      </c>
      <c r="I59" s="1" t="s">
        <v>57</v>
      </c>
      <c r="J59" s="3">
        <v>15179.47</v>
      </c>
      <c r="K59" s="8"/>
      <c r="L59" s="5">
        <v>15179.47</v>
      </c>
      <c r="M59" s="7" t="s">
        <v>70</v>
      </c>
      <c r="N59" s="2"/>
      <c r="O59" s="3">
        <v>15179.47</v>
      </c>
      <c r="P59" s="3">
        <v>15179.47</v>
      </c>
      <c r="Q59" s="7" t="s">
        <v>70</v>
      </c>
    </row>
    <row r="60" spans="2:17" x14ac:dyDescent="0.2">
      <c r="B60" s="1" t="s">
        <v>84</v>
      </c>
      <c r="C60" s="1" t="s">
        <v>85</v>
      </c>
      <c r="D60" s="1" t="str">
        <f t="shared" si="1"/>
        <v>S156200EX       ENTMD  PS-Mobile Data</v>
      </c>
      <c r="E60" s="1" t="s">
        <v>374</v>
      </c>
      <c r="F60" s="1" t="s">
        <v>40</v>
      </c>
      <c r="G60" s="1" t="s">
        <v>41</v>
      </c>
      <c r="H60" s="1" t="s">
        <v>101</v>
      </c>
      <c r="I60" s="1" t="s">
        <v>102</v>
      </c>
      <c r="J60" s="3">
        <v>73768.210000000006</v>
      </c>
      <c r="K60" s="5">
        <v>81421.440000000002</v>
      </c>
      <c r="L60" s="5">
        <v>-7653.23</v>
      </c>
      <c r="M60" s="6">
        <v>-9.3995267094270002E-2</v>
      </c>
      <c r="N60" s="3">
        <v>81421.440000000002</v>
      </c>
      <c r="O60" s="3">
        <v>71243.78</v>
      </c>
      <c r="P60" s="3">
        <v>-10177.66</v>
      </c>
      <c r="Q60" s="4">
        <v>-0.12499975436445</v>
      </c>
    </row>
    <row r="61" spans="2:17" x14ac:dyDescent="0.2">
      <c r="B61" s="1" t="s">
        <v>103</v>
      </c>
      <c r="C61" s="1" t="s">
        <v>104</v>
      </c>
      <c r="D61" s="1" t="str">
        <f t="shared" si="1"/>
        <v>S156200EX       ENTMS  Microsoft Enterprise -Production Support</v>
      </c>
      <c r="E61" s="1" t="s">
        <v>374</v>
      </c>
      <c r="F61" s="1" t="s">
        <v>36</v>
      </c>
      <c r="G61" s="1" t="s">
        <v>37</v>
      </c>
      <c r="H61" s="1" t="s">
        <v>86</v>
      </c>
      <c r="I61" s="1" t="s">
        <v>87</v>
      </c>
      <c r="J61" s="3">
        <v>1.51</v>
      </c>
      <c r="K61" s="8"/>
      <c r="L61" s="5">
        <v>1.51</v>
      </c>
      <c r="M61" s="7" t="s">
        <v>70</v>
      </c>
      <c r="N61" s="2"/>
      <c r="O61" s="3">
        <v>1.51</v>
      </c>
      <c r="P61" s="3">
        <v>1.51</v>
      </c>
      <c r="Q61" s="7" t="s">
        <v>70</v>
      </c>
    </row>
    <row r="62" spans="2:17" x14ac:dyDescent="0.2">
      <c r="B62" s="1" t="s">
        <v>103</v>
      </c>
      <c r="C62" s="1" t="s">
        <v>104</v>
      </c>
      <c r="D62" s="1" t="str">
        <f t="shared" si="1"/>
        <v>S156200EX       ENTMS  Microsoft Enterprise -Production Support</v>
      </c>
      <c r="E62" s="1" t="s">
        <v>374</v>
      </c>
      <c r="F62" s="1" t="s">
        <v>36</v>
      </c>
      <c r="G62" s="1" t="s">
        <v>37</v>
      </c>
      <c r="H62" s="1" t="s">
        <v>88</v>
      </c>
      <c r="I62" s="1" t="s">
        <v>89</v>
      </c>
      <c r="J62" s="2"/>
      <c r="K62" s="5">
        <v>17.52</v>
      </c>
      <c r="L62" s="5">
        <v>-17.52</v>
      </c>
      <c r="M62" s="6">
        <v>-1</v>
      </c>
      <c r="N62" s="3">
        <v>17.52</v>
      </c>
      <c r="O62" s="2"/>
      <c r="P62" s="3">
        <v>-17.52</v>
      </c>
      <c r="Q62" s="4">
        <v>-1</v>
      </c>
    </row>
    <row r="63" spans="2:17" x14ac:dyDescent="0.2">
      <c r="B63" s="1" t="s">
        <v>103</v>
      </c>
      <c r="C63" s="1" t="s">
        <v>104</v>
      </c>
      <c r="D63" s="1" t="str">
        <f t="shared" si="1"/>
        <v>S156200EX       ENTMS  Microsoft Enterprise -Production Support</v>
      </c>
      <c r="E63" s="1" t="s">
        <v>374</v>
      </c>
      <c r="F63" s="1" t="s">
        <v>36</v>
      </c>
      <c r="G63" s="1" t="s">
        <v>37</v>
      </c>
      <c r="H63" s="1" t="s">
        <v>92</v>
      </c>
      <c r="I63" s="1" t="s">
        <v>93</v>
      </c>
      <c r="J63" s="3">
        <v>1.07</v>
      </c>
      <c r="K63" s="8"/>
      <c r="L63" s="5">
        <v>1.07</v>
      </c>
      <c r="M63" s="7" t="s">
        <v>70</v>
      </c>
      <c r="N63" s="2"/>
      <c r="O63" s="2"/>
      <c r="P63" s="2"/>
      <c r="Q63" s="2"/>
    </row>
    <row r="64" spans="2:17" x14ac:dyDescent="0.2">
      <c r="B64" s="1" t="s">
        <v>103</v>
      </c>
      <c r="C64" s="1" t="s">
        <v>104</v>
      </c>
      <c r="D64" s="1" t="str">
        <f t="shared" si="1"/>
        <v>S156200EX       ENTMS  Microsoft Enterprise -Production Support</v>
      </c>
      <c r="E64" s="1" t="s">
        <v>374</v>
      </c>
      <c r="F64" s="1" t="s">
        <v>36</v>
      </c>
      <c r="G64" s="1" t="s">
        <v>37</v>
      </c>
      <c r="H64" s="1" t="s">
        <v>96</v>
      </c>
      <c r="I64" s="1" t="s">
        <v>97</v>
      </c>
      <c r="J64" s="3">
        <v>0.31</v>
      </c>
      <c r="K64" s="8"/>
      <c r="L64" s="5">
        <v>0.31</v>
      </c>
      <c r="M64" s="7" t="s">
        <v>70</v>
      </c>
      <c r="N64" s="2"/>
      <c r="O64" s="2"/>
      <c r="P64" s="2"/>
      <c r="Q64" s="2"/>
    </row>
    <row r="65" spans="2:17" x14ac:dyDescent="0.2">
      <c r="B65" s="1" t="s">
        <v>103</v>
      </c>
      <c r="C65" s="1" t="s">
        <v>104</v>
      </c>
      <c r="D65" s="1" t="str">
        <f t="shared" si="1"/>
        <v>S156200EX       ENTMS  Microsoft Enterprise -Production Support</v>
      </c>
      <c r="E65" s="1" t="s">
        <v>374</v>
      </c>
      <c r="F65" s="1" t="s">
        <v>36</v>
      </c>
      <c r="G65" s="1" t="s">
        <v>37</v>
      </c>
      <c r="H65" s="1" t="s">
        <v>105</v>
      </c>
      <c r="I65" s="1" t="s">
        <v>106</v>
      </c>
      <c r="J65" s="3">
        <v>7.18</v>
      </c>
      <c r="K65" s="5">
        <v>35.04</v>
      </c>
      <c r="L65" s="5">
        <v>-27.86</v>
      </c>
      <c r="M65" s="6">
        <v>-0.79509132420091</v>
      </c>
      <c r="N65" s="3">
        <v>35.04</v>
      </c>
      <c r="O65" s="3">
        <v>14.2</v>
      </c>
      <c r="P65" s="3">
        <v>-20.84</v>
      </c>
      <c r="Q65" s="4">
        <v>-0.59474885844749004</v>
      </c>
    </row>
    <row r="66" spans="2:17" x14ac:dyDescent="0.2">
      <c r="B66" s="1" t="s">
        <v>103</v>
      </c>
      <c r="C66" s="1" t="s">
        <v>104</v>
      </c>
      <c r="D66" s="1" t="str">
        <f t="shared" si="1"/>
        <v>S156200EX       ENTMS  Microsoft Enterprise -Production Support</v>
      </c>
      <c r="E66" s="1" t="s">
        <v>374</v>
      </c>
      <c r="F66" s="1" t="s">
        <v>36</v>
      </c>
      <c r="G66" s="1" t="s">
        <v>37</v>
      </c>
      <c r="H66" s="1" t="s">
        <v>98</v>
      </c>
      <c r="I66" s="1" t="s">
        <v>99</v>
      </c>
      <c r="J66" s="3">
        <v>93.36</v>
      </c>
      <c r="K66" s="5">
        <v>50.4</v>
      </c>
      <c r="L66" s="5">
        <v>42.96</v>
      </c>
      <c r="M66" s="6">
        <v>0.85238095238095002</v>
      </c>
      <c r="N66" s="3">
        <v>50.4</v>
      </c>
      <c r="O66" s="3">
        <v>93.35</v>
      </c>
      <c r="P66" s="3">
        <v>42.95</v>
      </c>
      <c r="Q66" s="4">
        <v>0.85218253968253999</v>
      </c>
    </row>
    <row r="67" spans="2:17" x14ac:dyDescent="0.2">
      <c r="B67" s="1" t="s">
        <v>103</v>
      </c>
      <c r="C67" s="1" t="s">
        <v>104</v>
      </c>
      <c r="D67" s="1" t="str">
        <f t="shared" si="1"/>
        <v>S156200EX       ENTMS  Microsoft Enterprise -Production Support</v>
      </c>
      <c r="E67" s="1" t="s">
        <v>374</v>
      </c>
      <c r="F67" s="1" t="s">
        <v>36</v>
      </c>
      <c r="G67" s="1" t="s">
        <v>37</v>
      </c>
      <c r="H67" s="1" t="s">
        <v>107</v>
      </c>
      <c r="I67" s="1" t="s">
        <v>108</v>
      </c>
      <c r="J67" s="3">
        <v>172.1</v>
      </c>
      <c r="K67" s="5">
        <v>741.48</v>
      </c>
      <c r="L67" s="5">
        <v>-569.38</v>
      </c>
      <c r="M67" s="6">
        <v>-0.76789663915411999</v>
      </c>
      <c r="N67" s="3">
        <v>741.48</v>
      </c>
      <c r="O67" s="3">
        <v>164.24</v>
      </c>
      <c r="P67" s="3">
        <v>-577.24</v>
      </c>
      <c r="Q67" s="4">
        <v>-0.77849705993419005</v>
      </c>
    </row>
    <row r="68" spans="2:17" x14ac:dyDescent="0.2">
      <c r="B68" s="1" t="s">
        <v>103</v>
      </c>
      <c r="C68" s="1" t="s">
        <v>104</v>
      </c>
      <c r="D68" s="1" t="str">
        <f t="shared" si="1"/>
        <v>S156200EX       ENTMS  Microsoft Enterprise -Production Support</v>
      </c>
      <c r="E68" s="1" t="s">
        <v>374</v>
      </c>
      <c r="F68" s="1" t="s">
        <v>36</v>
      </c>
      <c r="G68" s="1" t="s">
        <v>37</v>
      </c>
      <c r="H68" s="1" t="s">
        <v>109</v>
      </c>
      <c r="I68" s="1" t="s">
        <v>110</v>
      </c>
      <c r="J68" s="3">
        <v>2666.9</v>
      </c>
      <c r="K68" s="5">
        <v>2411.52</v>
      </c>
      <c r="L68" s="5">
        <v>255.38</v>
      </c>
      <c r="M68" s="6">
        <v>0.10590001326964001</v>
      </c>
      <c r="N68" s="3">
        <v>2411.52</v>
      </c>
      <c r="O68" s="3">
        <v>2746.35</v>
      </c>
      <c r="P68" s="3">
        <v>334.83</v>
      </c>
      <c r="Q68" s="4">
        <v>0.13884603901274001</v>
      </c>
    </row>
    <row r="69" spans="2:17" x14ac:dyDescent="0.2">
      <c r="B69" s="1" t="s">
        <v>103</v>
      </c>
      <c r="C69" s="1" t="s">
        <v>104</v>
      </c>
      <c r="D69" s="1" t="str">
        <f t="shared" si="1"/>
        <v>S156200EX       ENTMS  Microsoft Enterprise -Production Support</v>
      </c>
      <c r="E69" s="1" t="s">
        <v>374</v>
      </c>
      <c r="F69" s="1" t="s">
        <v>36</v>
      </c>
      <c r="G69" s="1" t="s">
        <v>37</v>
      </c>
      <c r="H69" s="1" t="s">
        <v>111</v>
      </c>
      <c r="I69" s="1" t="s">
        <v>112</v>
      </c>
      <c r="J69" s="3">
        <v>23.15</v>
      </c>
      <c r="K69" s="8"/>
      <c r="L69" s="5">
        <v>23.15</v>
      </c>
      <c r="M69" s="7" t="s">
        <v>70</v>
      </c>
      <c r="N69" s="2"/>
      <c r="O69" s="3">
        <v>23.15</v>
      </c>
      <c r="P69" s="3">
        <v>23.15</v>
      </c>
      <c r="Q69" s="7" t="s">
        <v>70</v>
      </c>
    </row>
    <row r="70" spans="2:17" x14ac:dyDescent="0.2">
      <c r="B70" s="1" t="s">
        <v>103</v>
      </c>
      <c r="C70" s="1" t="s">
        <v>104</v>
      </c>
      <c r="D70" s="1" t="str">
        <f t="shared" si="1"/>
        <v>S156200EX       ENTMS  Microsoft Enterprise -Production Support</v>
      </c>
      <c r="E70" s="1" t="s">
        <v>374</v>
      </c>
      <c r="F70" s="1" t="s">
        <v>36</v>
      </c>
      <c r="G70" s="1" t="s">
        <v>37</v>
      </c>
      <c r="H70" s="1" t="s">
        <v>100</v>
      </c>
      <c r="I70" s="1" t="s">
        <v>57</v>
      </c>
      <c r="J70" s="2"/>
      <c r="K70" s="5">
        <v>69.959999999999994</v>
      </c>
      <c r="L70" s="5">
        <v>-69.959999999999994</v>
      </c>
      <c r="M70" s="6">
        <v>-1</v>
      </c>
      <c r="N70" s="3">
        <v>69.959999999999994</v>
      </c>
      <c r="O70" s="3">
        <v>8.26</v>
      </c>
      <c r="P70" s="3">
        <v>-61.7</v>
      </c>
      <c r="Q70" s="4">
        <v>-0.88193253287592999</v>
      </c>
    </row>
    <row r="71" spans="2:17" x14ac:dyDescent="0.2">
      <c r="B71" s="1" t="s">
        <v>103</v>
      </c>
      <c r="C71" s="1" t="s">
        <v>104</v>
      </c>
      <c r="D71" s="1" t="str">
        <f t="shared" si="1"/>
        <v>S156200EX       ENTMS  Microsoft Enterprise -Production Support</v>
      </c>
      <c r="E71" s="1" t="s">
        <v>374</v>
      </c>
      <c r="F71" s="1" t="s">
        <v>36</v>
      </c>
      <c r="G71" s="1" t="s">
        <v>37</v>
      </c>
      <c r="H71" s="1" t="s">
        <v>101</v>
      </c>
      <c r="I71" s="1" t="s">
        <v>102</v>
      </c>
      <c r="J71" s="3">
        <v>404.14</v>
      </c>
      <c r="K71" s="5">
        <v>796.88</v>
      </c>
      <c r="L71" s="5">
        <v>-392.74</v>
      </c>
      <c r="M71" s="6">
        <v>-0.49284710370445001</v>
      </c>
      <c r="N71" s="3">
        <v>796.88</v>
      </c>
      <c r="O71" s="3">
        <v>357.97</v>
      </c>
      <c r="P71" s="3">
        <v>-438.91</v>
      </c>
      <c r="Q71" s="4">
        <v>-0.55078556369842002</v>
      </c>
    </row>
    <row r="72" spans="2:17" x14ac:dyDescent="0.2">
      <c r="B72" s="1" t="s">
        <v>113</v>
      </c>
      <c r="C72" s="1" t="s">
        <v>114</v>
      </c>
      <c r="D72" s="1" t="str">
        <f t="shared" si="1"/>
        <v>S156200EX      HEB001  PS - ECI</v>
      </c>
      <c r="E72" s="1" t="s">
        <v>374</v>
      </c>
      <c r="F72" s="1" t="s">
        <v>40</v>
      </c>
      <c r="G72" s="1" t="s">
        <v>41</v>
      </c>
      <c r="H72" s="1" t="s">
        <v>107</v>
      </c>
      <c r="I72" s="1" t="s">
        <v>108</v>
      </c>
      <c r="J72" s="2"/>
      <c r="K72" s="5">
        <v>110000.04</v>
      </c>
      <c r="L72" s="5">
        <v>-110000.04</v>
      </c>
      <c r="M72" s="6">
        <v>-1</v>
      </c>
      <c r="N72" s="3">
        <v>110000.04</v>
      </c>
      <c r="O72" s="2"/>
      <c r="P72" s="3">
        <v>-110000.04</v>
      </c>
      <c r="Q72" s="4">
        <v>-1</v>
      </c>
    </row>
    <row r="73" spans="2:17" x14ac:dyDescent="0.2">
      <c r="B73" s="1" t="s">
        <v>113</v>
      </c>
      <c r="C73" s="1" t="s">
        <v>114</v>
      </c>
      <c r="D73" s="1" t="str">
        <f t="shared" si="1"/>
        <v>S156200EX      HEB001  PS - ECI</v>
      </c>
      <c r="E73" s="1" t="s">
        <v>374</v>
      </c>
      <c r="F73" s="1" t="s">
        <v>40</v>
      </c>
      <c r="G73" s="1" t="s">
        <v>41</v>
      </c>
      <c r="H73" s="1" t="s">
        <v>109</v>
      </c>
      <c r="I73" s="1" t="s">
        <v>110</v>
      </c>
      <c r="J73" s="3">
        <v>68715.94</v>
      </c>
      <c r="K73" s="5">
        <v>70000</v>
      </c>
      <c r="L73" s="5">
        <v>-1284.06</v>
      </c>
      <c r="M73" s="6">
        <v>-1.8343714285710001E-2</v>
      </c>
      <c r="N73" s="3">
        <v>70000</v>
      </c>
      <c r="O73" s="3">
        <v>70000</v>
      </c>
      <c r="P73" s="9">
        <v>0</v>
      </c>
      <c r="Q73" s="10">
        <v>0</v>
      </c>
    </row>
    <row r="74" spans="2:17" x14ac:dyDescent="0.2">
      <c r="B74" s="1" t="s">
        <v>113</v>
      </c>
      <c r="C74" s="1" t="s">
        <v>114</v>
      </c>
      <c r="D74" s="1" t="str">
        <f t="shared" si="1"/>
        <v>S156200EX      HEB001  PS - ECI</v>
      </c>
      <c r="E74" s="1" t="s">
        <v>374</v>
      </c>
      <c r="F74" s="1" t="s">
        <v>40</v>
      </c>
      <c r="G74" s="1" t="s">
        <v>41</v>
      </c>
      <c r="H74" s="1" t="s">
        <v>101</v>
      </c>
      <c r="I74" s="1" t="s">
        <v>102</v>
      </c>
      <c r="J74" s="3">
        <v>37519.94</v>
      </c>
      <c r="K74" s="5">
        <v>52273.31</v>
      </c>
      <c r="L74" s="5">
        <v>-14753.37</v>
      </c>
      <c r="M74" s="6">
        <v>-0.28223523629936997</v>
      </c>
      <c r="N74" s="3">
        <v>52273.31</v>
      </c>
      <c r="O74" s="3">
        <v>49369.279999999999</v>
      </c>
      <c r="P74" s="3">
        <v>-2904.03</v>
      </c>
      <c r="Q74" s="4">
        <v>-5.5554737207190001E-2</v>
      </c>
    </row>
    <row r="75" spans="2:17" x14ac:dyDescent="0.2">
      <c r="B75" s="1" t="s">
        <v>115</v>
      </c>
      <c r="C75" s="1" t="s">
        <v>116</v>
      </c>
      <c r="D75" s="1" t="str">
        <f t="shared" si="1"/>
        <v>S156200EX      HEB002  EAI - Elec Ops Support</v>
      </c>
      <c r="E75" s="1" t="s">
        <v>374</v>
      </c>
      <c r="F75" s="1" t="s">
        <v>40</v>
      </c>
      <c r="G75" s="1" t="s">
        <v>41</v>
      </c>
      <c r="H75" s="1" t="s">
        <v>86</v>
      </c>
      <c r="I75" s="1" t="s">
        <v>87</v>
      </c>
      <c r="J75" s="2"/>
      <c r="K75" s="5">
        <v>3998.04</v>
      </c>
      <c r="L75" s="5">
        <v>-3998.04</v>
      </c>
      <c r="M75" s="6">
        <v>-1</v>
      </c>
      <c r="N75" s="3">
        <v>3998.04</v>
      </c>
      <c r="O75" s="3">
        <v>2728.24</v>
      </c>
      <c r="P75" s="3">
        <v>-1269.8</v>
      </c>
      <c r="Q75" s="4">
        <v>-0.31760562675711002</v>
      </c>
    </row>
    <row r="76" spans="2:17" x14ac:dyDescent="0.2">
      <c r="B76" s="1" t="s">
        <v>115</v>
      </c>
      <c r="C76" s="1" t="s">
        <v>116</v>
      </c>
      <c r="D76" s="1" t="str">
        <f t="shared" si="1"/>
        <v>S156200EX      HEB002  EAI - Elec Ops Support</v>
      </c>
      <c r="E76" s="1" t="s">
        <v>374</v>
      </c>
      <c r="F76" s="1" t="s">
        <v>40</v>
      </c>
      <c r="G76" s="1" t="s">
        <v>41</v>
      </c>
      <c r="H76" s="1" t="s">
        <v>88</v>
      </c>
      <c r="I76" s="1" t="s">
        <v>89</v>
      </c>
      <c r="J76" s="2"/>
      <c r="K76" s="5">
        <v>20906.400000000001</v>
      </c>
      <c r="L76" s="5">
        <v>-20906.400000000001</v>
      </c>
      <c r="M76" s="6">
        <v>-1</v>
      </c>
      <c r="N76" s="3">
        <v>20906.400000000001</v>
      </c>
      <c r="O76" s="3">
        <v>8059.34</v>
      </c>
      <c r="P76" s="3">
        <v>-12847.06</v>
      </c>
      <c r="Q76" s="4">
        <v>-0.61450369264913995</v>
      </c>
    </row>
    <row r="77" spans="2:17" x14ac:dyDescent="0.2">
      <c r="B77" s="1" t="s">
        <v>115</v>
      </c>
      <c r="C77" s="1" t="s">
        <v>116</v>
      </c>
      <c r="D77" s="1" t="str">
        <f t="shared" si="1"/>
        <v>S156200EX      HEB002  EAI - Elec Ops Support</v>
      </c>
      <c r="E77" s="1" t="s">
        <v>374</v>
      </c>
      <c r="F77" s="1" t="s">
        <v>40</v>
      </c>
      <c r="G77" s="1" t="s">
        <v>41</v>
      </c>
      <c r="H77" s="1" t="s">
        <v>90</v>
      </c>
      <c r="I77" s="1" t="s">
        <v>91</v>
      </c>
      <c r="J77" s="2"/>
      <c r="K77" s="5">
        <v>1239</v>
      </c>
      <c r="L77" s="5">
        <v>-1239</v>
      </c>
      <c r="M77" s="6">
        <v>-1</v>
      </c>
      <c r="N77" s="3">
        <v>1239</v>
      </c>
      <c r="O77" s="2"/>
      <c r="P77" s="3">
        <v>-1239</v>
      </c>
      <c r="Q77" s="4">
        <v>-1</v>
      </c>
    </row>
    <row r="78" spans="2:17" x14ac:dyDescent="0.2">
      <c r="B78" s="1" t="s">
        <v>115</v>
      </c>
      <c r="C78" s="1" t="s">
        <v>116</v>
      </c>
      <c r="D78" s="1" t="str">
        <f t="shared" si="1"/>
        <v>S156200EX      HEB002  EAI - Elec Ops Support</v>
      </c>
      <c r="E78" s="1" t="s">
        <v>374</v>
      </c>
      <c r="F78" s="1" t="s">
        <v>40</v>
      </c>
      <c r="G78" s="1" t="s">
        <v>41</v>
      </c>
      <c r="H78" s="1" t="s">
        <v>92</v>
      </c>
      <c r="I78" s="1" t="s">
        <v>93</v>
      </c>
      <c r="J78" s="3">
        <v>185.3</v>
      </c>
      <c r="K78" s="5">
        <v>1244.04</v>
      </c>
      <c r="L78" s="5">
        <v>-1058.74</v>
      </c>
      <c r="M78" s="6">
        <v>-0.85104980547248998</v>
      </c>
      <c r="N78" s="3">
        <v>1244.04</v>
      </c>
      <c r="O78" s="3">
        <v>288.97000000000003</v>
      </c>
      <c r="P78" s="3">
        <v>-955.07</v>
      </c>
      <c r="Q78" s="4">
        <v>-0.76771647213916006</v>
      </c>
    </row>
    <row r="79" spans="2:17" x14ac:dyDescent="0.2">
      <c r="B79" s="1" t="s">
        <v>115</v>
      </c>
      <c r="C79" s="1" t="s">
        <v>116</v>
      </c>
      <c r="D79" s="1" t="str">
        <f t="shared" si="1"/>
        <v>S156200EX      HEB002  EAI - Elec Ops Support</v>
      </c>
      <c r="E79" s="1" t="s">
        <v>374</v>
      </c>
      <c r="F79" s="1" t="s">
        <v>40</v>
      </c>
      <c r="G79" s="1" t="s">
        <v>41</v>
      </c>
      <c r="H79" s="1" t="s">
        <v>94</v>
      </c>
      <c r="I79" s="1" t="s">
        <v>95</v>
      </c>
      <c r="J79" s="2"/>
      <c r="K79" s="5">
        <v>248.04</v>
      </c>
      <c r="L79" s="5">
        <v>-248.04</v>
      </c>
      <c r="M79" s="6">
        <v>-1</v>
      </c>
      <c r="N79" s="3">
        <v>248.04</v>
      </c>
      <c r="O79" s="3">
        <v>500</v>
      </c>
      <c r="P79" s="3">
        <v>251.96</v>
      </c>
      <c r="Q79" s="4">
        <v>1.0158039025963601</v>
      </c>
    </row>
    <row r="80" spans="2:17" x14ac:dyDescent="0.2">
      <c r="B80" s="1" t="s">
        <v>115</v>
      </c>
      <c r="C80" s="1" t="s">
        <v>116</v>
      </c>
      <c r="D80" s="1" t="str">
        <f t="shared" si="1"/>
        <v>S156200EX      HEB002  EAI - Elec Ops Support</v>
      </c>
      <c r="E80" s="1" t="s">
        <v>374</v>
      </c>
      <c r="F80" s="1" t="s">
        <v>40</v>
      </c>
      <c r="G80" s="1" t="s">
        <v>41</v>
      </c>
      <c r="H80" s="1" t="s">
        <v>117</v>
      </c>
      <c r="I80" s="1" t="s">
        <v>118</v>
      </c>
      <c r="J80" s="2"/>
      <c r="K80" s="5">
        <v>224.04</v>
      </c>
      <c r="L80" s="5">
        <v>-224.04</v>
      </c>
      <c r="M80" s="6">
        <v>-1</v>
      </c>
      <c r="N80" s="3">
        <v>224.04</v>
      </c>
      <c r="O80" s="3">
        <v>5000</v>
      </c>
      <c r="P80" s="3">
        <v>4775.96</v>
      </c>
      <c r="Q80" s="4">
        <v>21.317443313694</v>
      </c>
    </row>
    <row r="81" spans="2:17" x14ac:dyDescent="0.2">
      <c r="B81" s="1" t="s">
        <v>115</v>
      </c>
      <c r="C81" s="1" t="s">
        <v>116</v>
      </c>
      <c r="D81" s="1" t="str">
        <f t="shared" si="1"/>
        <v>S156200EX      HEB002  EAI - Elec Ops Support</v>
      </c>
      <c r="E81" s="1" t="s">
        <v>374</v>
      </c>
      <c r="F81" s="1" t="s">
        <v>40</v>
      </c>
      <c r="G81" s="1" t="s">
        <v>41</v>
      </c>
      <c r="H81" s="1" t="s">
        <v>96</v>
      </c>
      <c r="I81" s="1" t="s">
        <v>97</v>
      </c>
      <c r="J81" s="3">
        <v>105.62</v>
      </c>
      <c r="K81" s="8"/>
      <c r="L81" s="5">
        <v>105.62</v>
      </c>
      <c r="M81" s="7" t="s">
        <v>70</v>
      </c>
      <c r="N81" s="2"/>
      <c r="O81" s="3">
        <v>105.62</v>
      </c>
      <c r="P81" s="3">
        <v>105.62</v>
      </c>
      <c r="Q81" s="7" t="s">
        <v>70</v>
      </c>
    </row>
    <row r="82" spans="2:17" x14ac:dyDescent="0.2">
      <c r="B82" s="1" t="s">
        <v>115</v>
      </c>
      <c r="C82" s="1" t="s">
        <v>116</v>
      </c>
      <c r="D82" s="1" t="str">
        <f t="shared" si="1"/>
        <v>S156200EX      HEB002  EAI - Elec Ops Support</v>
      </c>
      <c r="E82" s="1" t="s">
        <v>374</v>
      </c>
      <c r="F82" s="1" t="s">
        <v>40</v>
      </c>
      <c r="G82" s="1" t="s">
        <v>41</v>
      </c>
      <c r="H82" s="1" t="s">
        <v>119</v>
      </c>
      <c r="I82" s="1" t="s">
        <v>120</v>
      </c>
      <c r="J82" s="2"/>
      <c r="K82" s="5">
        <v>159</v>
      </c>
      <c r="L82" s="5">
        <v>-159</v>
      </c>
      <c r="M82" s="6">
        <v>-1</v>
      </c>
      <c r="N82" s="3">
        <v>159</v>
      </c>
      <c r="O82" s="3">
        <v>13.25</v>
      </c>
      <c r="P82" s="3">
        <v>-145.75</v>
      </c>
      <c r="Q82" s="4">
        <v>-0.91666666666666996</v>
      </c>
    </row>
    <row r="83" spans="2:17" x14ac:dyDescent="0.2">
      <c r="B83" s="1" t="s">
        <v>115</v>
      </c>
      <c r="C83" s="1" t="s">
        <v>116</v>
      </c>
      <c r="D83" s="1" t="str">
        <f t="shared" si="1"/>
        <v>S156200EX      HEB002  EAI - Elec Ops Support</v>
      </c>
      <c r="E83" s="1" t="s">
        <v>374</v>
      </c>
      <c r="F83" s="1" t="s">
        <v>40</v>
      </c>
      <c r="G83" s="1" t="s">
        <v>41</v>
      </c>
      <c r="H83" s="1" t="s">
        <v>98</v>
      </c>
      <c r="I83" s="1" t="s">
        <v>99</v>
      </c>
      <c r="J83" s="3">
        <v>90331.62</v>
      </c>
      <c r="K83" s="8"/>
      <c r="L83" s="5">
        <v>90331.62</v>
      </c>
      <c r="M83" s="7" t="s">
        <v>70</v>
      </c>
      <c r="N83" s="2"/>
      <c r="O83" s="3">
        <v>91095.62</v>
      </c>
      <c r="P83" s="3">
        <v>91095.62</v>
      </c>
      <c r="Q83" s="7" t="s">
        <v>70</v>
      </c>
    </row>
    <row r="84" spans="2:17" x14ac:dyDescent="0.2">
      <c r="B84" s="1" t="s">
        <v>115</v>
      </c>
      <c r="C84" s="1" t="s">
        <v>116</v>
      </c>
      <c r="D84" s="1" t="str">
        <f t="shared" si="1"/>
        <v>S156200EX      HEB002  EAI - Elec Ops Support</v>
      </c>
      <c r="E84" s="1" t="s">
        <v>374</v>
      </c>
      <c r="F84" s="1" t="s">
        <v>40</v>
      </c>
      <c r="G84" s="1" t="s">
        <v>41</v>
      </c>
      <c r="H84" s="1" t="s">
        <v>107</v>
      </c>
      <c r="I84" s="1" t="s">
        <v>108</v>
      </c>
      <c r="J84" s="3">
        <v>528750.57999999996</v>
      </c>
      <c r="K84" s="5">
        <v>411804</v>
      </c>
      <c r="L84" s="5">
        <v>116946.58</v>
      </c>
      <c r="M84" s="6">
        <v>0.28398602247671001</v>
      </c>
      <c r="N84" s="3">
        <v>411804</v>
      </c>
      <c r="O84" s="3">
        <v>524921.4</v>
      </c>
      <c r="P84" s="3">
        <v>113117.4</v>
      </c>
      <c r="Q84" s="4">
        <v>0.27468747268117999</v>
      </c>
    </row>
    <row r="85" spans="2:17" x14ac:dyDescent="0.2">
      <c r="B85" s="1" t="s">
        <v>115</v>
      </c>
      <c r="C85" s="1" t="s">
        <v>116</v>
      </c>
      <c r="D85" s="1" t="str">
        <f t="shared" si="1"/>
        <v>S156200EX      HEB002  EAI - Elec Ops Support</v>
      </c>
      <c r="E85" s="1" t="s">
        <v>374</v>
      </c>
      <c r="F85" s="1" t="s">
        <v>40</v>
      </c>
      <c r="G85" s="1" t="s">
        <v>41</v>
      </c>
      <c r="H85" s="1" t="s">
        <v>109</v>
      </c>
      <c r="I85" s="1" t="s">
        <v>110</v>
      </c>
      <c r="J85" s="3">
        <v>430176.95</v>
      </c>
      <c r="K85" s="5">
        <v>604352</v>
      </c>
      <c r="L85" s="5">
        <v>-174175.05</v>
      </c>
      <c r="M85" s="6">
        <v>-0.28820132968866002</v>
      </c>
      <c r="N85" s="3">
        <v>604352</v>
      </c>
      <c r="O85" s="3">
        <v>913041.63</v>
      </c>
      <c r="P85" s="3">
        <v>308689.63</v>
      </c>
      <c r="Q85" s="4">
        <v>0.51077787448374001</v>
      </c>
    </row>
    <row r="86" spans="2:17" x14ac:dyDescent="0.2">
      <c r="B86" s="1" t="s">
        <v>115</v>
      </c>
      <c r="C86" s="1" t="s">
        <v>116</v>
      </c>
      <c r="D86" s="1" t="str">
        <f t="shared" si="1"/>
        <v>S156200EX      HEB002  EAI - Elec Ops Support</v>
      </c>
      <c r="E86" s="1" t="s">
        <v>374</v>
      </c>
      <c r="F86" s="1" t="s">
        <v>40</v>
      </c>
      <c r="G86" s="1" t="s">
        <v>41</v>
      </c>
      <c r="H86" s="1" t="s">
        <v>111</v>
      </c>
      <c r="I86" s="1" t="s">
        <v>112</v>
      </c>
      <c r="J86" s="9">
        <v>0</v>
      </c>
      <c r="K86" s="8"/>
      <c r="L86" s="11">
        <v>0</v>
      </c>
      <c r="M86" s="7" t="s">
        <v>70</v>
      </c>
      <c r="N86" s="2"/>
      <c r="O86" s="9">
        <v>0</v>
      </c>
      <c r="P86" s="9">
        <v>0</v>
      </c>
      <c r="Q86" s="7" t="s">
        <v>70</v>
      </c>
    </row>
    <row r="87" spans="2:17" x14ac:dyDescent="0.2">
      <c r="B87" s="1" t="s">
        <v>115</v>
      </c>
      <c r="C87" s="1" t="s">
        <v>116</v>
      </c>
      <c r="D87" s="1" t="str">
        <f t="shared" si="1"/>
        <v>S156200EX      HEB002  EAI - Elec Ops Support</v>
      </c>
      <c r="E87" s="1" t="s">
        <v>374</v>
      </c>
      <c r="F87" s="1" t="s">
        <v>40</v>
      </c>
      <c r="G87" s="1" t="s">
        <v>41</v>
      </c>
      <c r="H87" s="1" t="s">
        <v>100</v>
      </c>
      <c r="I87" s="1" t="s">
        <v>57</v>
      </c>
      <c r="J87" s="3">
        <v>364631.22</v>
      </c>
      <c r="K87" s="8"/>
      <c r="L87" s="5">
        <v>364631.22</v>
      </c>
      <c r="M87" s="7" t="s">
        <v>70</v>
      </c>
      <c r="N87" s="2"/>
      <c r="O87" s="3">
        <v>356185.58</v>
      </c>
      <c r="P87" s="3">
        <v>356185.58</v>
      </c>
      <c r="Q87" s="7" t="s">
        <v>70</v>
      </c>
    </row>
    <row r="88" spans="2:17" x14ac:dyDescent="0.2">
      <c r="B88" s="1" t="s">
        <v>115</v>
      </c>
      <c r="C88" s="1" t="s">
        <v>116</v>
      </c>
      <c r="D88" s="1" t="str">
        <f t="shared" si="1"/>
        <v>S156200EX      HEB002  EAI - Elec Ops Support</v>
      </c>
      <c r="E88" s="1" t="s">
        <v>374</v>
      </c>
      <c r="F88" s="1" t="s">
        <v>40</v>
      </c>
      <c r="G88" s="1" t="s">
        <v>41</v>
      </c>
      <c r="H88" s="1" t="s">
        <v>121</v>
      </c>
      <c r="I88" s="1" t="s">
        <v>122</v>
      </c>
      <c r="J88" s="2"/>
      <c r="K88" s="5">
        <v>1598.04</v>
      </c>
      <c r="L88" s="5">
        <v>-1598.04</v>
      </c>
      <c r="M88" s="6">
        <v>-1</v>
      </c>
      <c r="N88" s="3">
        <v>1598.04</v>
      </c>
      <c r="O88" s="2"/>
      <c r="P88" s="3">
        <v>-1598.04</v>
      </c>
      <c r="Q88" s="4">
        <v>-1</v>
      </c>
    </row>
    <row r="89" spans="2:17" x14ac:dyDescent="0.2">
      <c r="B89" s="1" t="s">
        <v>115</v>
      </c>
      <c r="C89" s="1" t="s">
        <v>116</v>
      </c>
      <c r="D89" s="1" t="str">
        <f t="shared" si="1"/>
        <v>S156200EX      HEB002  EAI - Elec Ops Support</v>
      </c>
      <c r="E89" s="1" t="s">
        <v>374</v>
      </c>
      <c r="F89" s="1" t="s">
        <v>40</v>
      </c>
      <c r="G89" s="1" t="s">
        <v>41</v>
      </c>
      <c r="H89" s="1" t="s">
        <v>101</v>
      </c>
      <c r="I89" s="1" t="s">
        <v>102</v>
      </c>
      <c r="J89" s="3">
        <v>85342.19</v>
      </c>
      <c r="K89" s="8"/>
      <c r="L89" s="5">
        <v>85342.19</v>
      </c>
      <c r="M89" s="7" t="s">
        <v>70</v>
      </c>
      <c r="N89" s="2"/>
      <c r="O89" s="3">
        <v>91609.66</v>
      </c>
      <c r="P89" s="3">
        <v>91609.66</v>
      </c>
      <c r="Q89" s="7" t="s">
        <v>70</v>
      </c>
    </row>
    <row r="90" spans="2:17" x14ac:dyDescent="0.2">
      <c r="B90" s="1" t="s">
        <v>123</v>
      </c>
      <c r="C90" s="1" t="s">
        <v>124</v>
      </c>
      <c r="D90" s="1" t="str">
        <f t="shared" si="1"/>
        <v>S156200EX      HEB003  PS - Customer Information Systems</v>
      </c>
      <c r="E90" s="1" t="s">
        <v>374</v>
      </c>
      <c r="F90" s="1" t="s">
        <v>40</v>
      </c>
      <c r="G90" s="1" t="s">
        <v>41</v>
      </c>
      <c r="H90" s="1" t="s">
        <v>86</v>
      </c>
      <c r="I90" s="1" t="s">
        <v>87</v>
      </c>
      <c r="J90" s="2"/>
      <c r="K90" s="5">
        <v>1449.96</v>
      </c>
      <c r="L90" s="5">
        <v>-1449.96</v>
      </c>
      <c r="M90" s="6">
        <v>-1</v>
      </c>
      <c r="N90" s="3">
        <v>1449.96</v>
      </c>
      <c r="O90" s="2"/>
      <c r="P90" s="3">
        <v>-1449.96</v>
      </c>
      <c r="Q90" s="4">
        <v>-1</v>
      </c>
    </row>
    <row r="91" spans="2:17" x14ac:dyDescent="0.2">
      <c r="B91" s="1" t="s">
        <v>123</v>
      </c>
      <c r="C91" s="1" t="s">
        <v>124</v>
      </c>
      <c r="D91" s="1" t="str">
        <f t="shared" si="1"/>
        <v>S156200EX      HEB003  PS - Customer Information Systems</v>
      </c>
      <c r="E91" s="1" t="s">
        <v>374</v>
      </c>
      <c r="F91" s="1" t="s">
        <v>40</v>
      </c>
      <c r="G91" s="1" t="s">
        <v>41</v>
      </c>
      <c r="H91" s="1" t="s">
        <v>88</v>
      </c>
      <c r="I91" s="1" t="s">
        <v>89</v>
      </c>
      <c r="J91" s="2"/>
      <c r="K91" s="5">
        <v>1700.04</v>
      </c>
      <c r="L91" s="5">
        <v>-1700.04</v>
      </c>
      <c r="M91" s="6">
        <v>-1</v>
      </c>
      <c r="N91" s="3">
        <v>1700.04</v>
      </c>
      <c r="O91" s="2"/>
      <c r="P91" s="3">
        <v>-1700.04</v>
      </c>
      <c r="Q91" s="4">
        <v>-1</v>
      </c>
    </row>
    <row r="92" spans="2:17" x14ac:dyDescent="0.2">
      <c r="B92" s="1" t="s">
        <v>123</v>
      </c>
      <c r="C92" s="1" t="s">
        <v>124</v>
      </c>
      <c r="D92" s="1" t="str">
        <f t="shared" si="1"/>
        <v>S156200EX      HEB003  PS - Customer Information Systems</v>
      </c>
      <c r="E92" s="1" t="s">
        <v>374</v>
      </c>
      <c r="F92" s="1" t="s">
        <v>40</v>
      </c>
      <c r="G92" s="1" t="s">
        <v>41</v>
      </c>
      <c r="H92" s="1" t="s">
        <v>90</v>
      </c>
      <c r="I92" s="1" t="s">
        <v>91</v>
      </c>
      <c r="J92" s="2"/>
      <c r="K92" s="5">
        <v>1108.32</v>
      </c>
      <c r="L92" s="5">
        <v>-1108.32</v>
      </c>
      <c r="M92" s="6">
        <v>-1</v>
      </c>
      <c r="N92" s="3">
        <v>1108.32</v>
      </c>
      <c r="O92" s="2"/>
      <c r="P92" s="3">
        <v>-1108.32</v>
      </c>
      <c r="Q92" s="4">
        <v>-1</v>
      </c>
    </row>
    <row r="93" spans="2:17" x14ac:dyDescent="0.2">
      <c r="B93" s="1" t="s">
        <v>123</v>
      </c>
      <c r="C93" s="1" t="s">
        <v>124</v>
      </c>
      <c r="D93" s="1" t="str">
        <f t="shared" si="1"/>
        <v>S156200EX      HEB003  PS - Customer Information Systems</v>
      </c>
      <c r="E93" s="1" t="s">
        <v>374</v>
      </c>
      <c r="F93" s="1" t="s">
        <v>40</v>
      </c>
      <c r="G93" s="1" t="s">
        <v>41</v>
      </c>
      <c r="H93" s="1" t="s">
        <v>92</v>
      </c>
      <c r="I93" s="1" t="s">
        <v>93</v>
      </c>
      <c r="J93" s="2"/>
      <c r="K93" s="5">
        <v>433.32</v>
      </c>
      <c r="L93" s="5">
        <v>-433.32</v>
      </c>
      <c r="M93" s="6">
        <v>-1</v>
      </c>
      <c r="N93" s="3">
        <v>433.32</v>
      </c>
      <c r="O93" s="2"/>
      <c r="P93" s="3">
        <v>-433.32</v>
      </c>
      <c r="Q93" s="4">
        <v>-1</v>
      </c>
    </row>
    <row r="94" spans="2:17" x14ac:dyDescent="0.2">
      <c r="B94" s="1" t="s">
        <v>123</v>
      </c>
      <c r="C94" s="1" t="s">
        <v>124</v>
      </c>
      <c r="D94" s="1" t="str">
        <f t="shared" si="1"/>
        <v>S156200EX      HEB003  PS - Customer Information Systems</v>
      </c>
      <c r="E94" s="1" t="s">
        <v>374</v>
      </c>
      <c r="F94" s="1" t="s">
        <v>40</v>
      </c>
      <c r="G94" s="1" t="s">
        <v>41</v>
      </c>
      <c r="H94" s="1" t="s">
        <v>94</v>
      </c>
      <c r="I94" s="1" t="s">
        <v>95</v>
      </c>
      <c r="J94" s="2"/>
      <c r="K94" s="5">
        <v>500.04</v>
      </c>
      <c r="L94" s="5">
        <v>-500.04</v>
      </c>
      <c r="M94" s="6">
        <v>-1</v>
      </c>
      <c r="N94" s="3">
        <v>500.04</v>
      </c>
      <c r="O94" s="2"/>
      <c r="P94" s="3">
        <v>-500.04</v>
      </c>
      <c r="Q94" s="4">
        <v>-1</v>
      </c>
    </row>
    <row r="95" spans="2:17" x14ac:dyDescent="0.2">
      <c r="B95" s="1" t="s">
        <v>123</v>
      </c>
      <c r="C95" s="1" t="s">
        <v>124</v>
      </c>
      <c r="D95" s="1" t="str">
        <f t="shared" si="1"/>
        <v>S156200EX      HEB003  PS - Customer Information Systems</v>
      </c>
      <c r="E95" s="1" t="s">
        <v>374</v>
      </c>
      <c r="F95" s="1" t="s">
        <v>40</v>
      </c>
      <c r="G95" s="1" t="s">
        <v>41</v>
      </c>
      <c r="H95" s="1" t="s">
        <v>125</v>
      </c>
      <c r="I95" s="1" t="s">
        <v>126</v>
      </c>
      <c r="J95" s="2"/>
      <c r="K95" s="5">
        <v>641.64</v>
      </c>
      <c r="L95" s="5">
        <v>-641.64</v>
      </c>
      <c r="M95" s="6">
        <v>-1</v>
      </c>
      <c r="N95" s="3">
        <v>641.64</v>
      </c>
      <c r="O95" s="2"/>
      <c r="P95" s="3">
        <v>-641.64</v>
      </c>
      <c r="Q95" s="4">
        <v>-1</v>
      </c>
    </row>
    <row r="96" spans="2:17" x14ac:dyDescent="0.2">
      <c r="B96" s="1" t="s">
        <v>123</v>
      </c>
      <c r="C96" s="1" t="s">
        <v>124</v>
      </c>
      <c r="D96" s="1" t="str">
        <f t="shared" si="1"/>
        <v>S156200EX      HEB003  PS - Customer Information Systems</v>
      </c>
      <c r="E96" s="1" t="s">
        <v>374</v>
      </c>
      <c r="F96" s="1" t="s">
        <v>40</v>
      </c>
      <c r="G96" s="1" t="s">
        <v>41</v>
      </c>
      <c r="H96" s="1" t="s">
        <v>127</v>
      </c>
      <c r="I96" s="1" t="s">
        <v>128</v>
      </c>
      <c r="J96" s="2"/>
      <c r="K96" s="5">
        <v>2237.64</v>
      </c>
      <c r="L96" s="5">
        <v>-2237.64</v>
      </c>
      <c r="M96" s="6">
        <v>-1</v>
      </c>
      <c r="N96" s="3">
        <v>2237.64</v>
      </c>
      <c r="O96" s="2"/>
      <c r="P96" s="3">
        <v>-2237.64</v>
      </c>
      <c r="Q96" s="4">
        <v>-1</v>
      </c>
    </row>
    <row r="97" spans="2:17" x14ac:dyDescent="0.2">
      <c r="B97" s="1" t="s">
        <v>123</v>
      </c>
      <c r="C97" s="1" t="s">
        <v>124</v>
      </c>
      <c r="D97" s="1" t="str">
        <f t="shared" si="1"/>
        <v>S156200EX      HEB003  PS - Customer Information Systems</v>
      </c>
      <c r="E97" s="1" t="s">
        <v>374</v>
      </c>
      <c r="F97" s="1" t="s">
        <v>40</v>
      </c>
      <c r="G97" s="1" t="s">
        <v>41</v>
      </c>
      <c r="H97" s="1" t="s">
        <v>98</v>
      </c>
      <c r="I97" s="1" t="s">
        <v>99</v>
      </c>
      <c r="J97" s="3">
        <v>14328.41</v>
      </c>
      <c r="K97" s="8"/>
      <c r="L97" s="5">
        <v>14328.41</v>
      </c>
      <c r="M97" s="7" t="s">
        <v>70</v>
      </c>
      <c r="N97" s="2"/>
      <c r="O97" s="3">
        <v>16190.92</v>
      </c>
      <c r="P97" s="3">
        <v>16190.92</v>
      </c>
      <c r="Q97" s="7" t="s">
        <v>70</v>
      </c>
    </row>
    <row r="98" spans="2:17" x14ac:dyDescent="0.2">
      <c r="B98" s="1" t="s">
        <v>123</v>
      </c>
      <c r="C98" s="1" t="s">
        <v>124</v>
      </c>
      <c r="D98" s="1" t="str">
        <f t="shared" si="1"/>
        <v>S156200EX      HEB003  PS - Customer Information Systems</v>
      </c>
      <c r="E98" s="1" t="s">
        <v>374</v>
      </c>
      <c r="F98" s="1" t="s">
        <v>40</v>
      </c>
      <c r="G98" s="1" t="s">
        <v>41</v>
      </c>
      <c r="H98" s="1" t="s">
        <v>107</v>
      </c>
      <c r="I98" s="1" t="s">
        <v>108</v>
      </c>
      <c r="J98" s="3">
        <v>1211.6300000000001</v>
      </c>
      <c r="K98" s="8"/>
      <c r="L98" s="5">
        <v>1211.6300000000001</v>
      </c>
      <c r="M98" s="7" t="s">
        <v>70</v>
      </c>
      <c r="N98" s="2"/>
      <c r="O98" s="3">
        <v>1211.6300000000001</v>
      </c>
      <c r="P98" s="3">
        <v>1211.6300000000001</v>
      </c>
      <c r="Q98" s="7" t="s">
        <v>70</v>
      </c>
    </row>
    <row r="99" spans="2:17" x14ac:dyDescent="0.2">
      <c r="B99" s="1" t="s">
        <v>123</v>
      </c>
      <c r="C99" s="1" t="s">
        <v>124</v>
      </c>
      <c r="D99" s="1" t="str">
        <f t="shared" si="1"/>
        <v>S156200EX      HEB003  PS - Customer Information Systems</v>
      </c>
      <c r="E99" s="1" t="s">
        <v>374</v>
      </c>
      <c r="F99" s="1" t="s">
        <v>40</v>
      </c>
      <c r="G99" s="1" t="s">
        <v>41</v>
      </c>
      <c r="H99" s="1" t="s">
        <v>109</v>
      </c>
      <c r="I99" s="1" t="s">
        <v>110</v>
      </c>
      <c r="J99" s="3">
        <v>3215.94</v>
      </c>
      <c r="K99" s="5">
        <v>42995.76</v>
      </c>
      <c r="L99" s="5">
        <v>-39779.82</v>
      </c>
      <c r="M99" s="6">
        <v>-0.92520332237410996</v>
      </c>
      <c r="N99" s="3">
        <v>42995.76</v>
      </c>
      <c r="O99" s="3">
        <v>3215.94</v>
      </c>
      <c r="P99" s="3">
        <v>-39779.82</v>
      </c>
      <c r="Q99" s="4">
        <v>-0.92520332237410996</v>
      </c>
    </row>
    <row r="100" spans="2:17" x14ac:dyDescent="0.2">
      <c r="B100" s="1" t="s">
        <v>123</v>
      </c>
      <c r="C100" s="1" t="s">
        <v>124</v>
      </c>
      <c r="D100" s="1" t="str">
        <f t="shared" si="1"/>
        <v>S156200EX      HEB003  PS - Customer Information Systems</v>
      </c>
      <c r="E100" s="1" t="s">
        <v>374</v>
      </c>
      <c r="F100" s="1" t="s">
        <v>40</v>
      </c>
      <c r="G100" s="1" t="s">
        <v>41</v>
      </c>
      <c r="H100" s="1" t="s">
        <v>100</v>
      </c>
      <c r="I100" s="1" t="s">
        <v>57</v>
      </c>
      <c r="J100" s="3">
        <v>23675</v>
      </c>
      <c r="K100" s="8"/>
      <c r="L100" s="5">
        <v>23675</v>
      </c>
      <c r="M100" s="7" t="s">
        <v>70</v>
      </c>
      <c r="N100" s="2"/>
      <c r="O100" s="3">
        <v>23675</v>
      </c>
      <c r="P100" s="3">
        <v>23675</v>
      </c>
      <c r="Q100" s="7" t="s">
        <v>70</v>
      </c>
    </row>
    <row r="101" spans="2:17" x14ac:dyDescent="0.2">
      <c r="B101" s="1" t="s">
        <v>123</v>
      </c>
      <c r="C101" s="1" t="s">
        <v>124</v>
      </c>
      <c r="D101" s="1" t="str">
        <f t="shared" si="1"/>
        <v>S156200EX      HEB003  PS - Customer Information Systems</v>
      </c>
      <c r="E101" s="1" t="s">
        <v>374</v>
      </c>
      <c r="F101" s="1" t="s">
        <v>40</v>
      </c>
      <c r="G101" s="1" t="s">
        <v>41</v>
      </c>
      <c r="H101" s="1" t="s">
        <v>101</v>
      </c>
      <c r="I101" s="1" t="s">
        <v>102</v>
      </c>
      <c r="J101" s="3">
        <v>29389.19</v>
      </c>
      <c r="K101" s="5">
        <v>80152.460000000006</v>
      </c>
      <c r="L101" s="5">
        <v>-50763.27</v>
      </c>
      <c r="M101" s="6">
        <v>-0.63333389892212999</v>
      </c>
      <c r="N101" s="3">
        <v>80152.460000000006</v>
      </c>
      <c r="O101" s="3">
        <v>29389.26</v>
      </c>
      <c r="P101" s="3">
        <v>-50763.199999999997</v>
      </c>
      <c r="Q101" s="4">
        <v>-0.63333302558648996</v>
      </c>
    </row>
    <row r="102" spans="2:17" x14ac:dyDescent="0.2">
      <c r="B102" s="1" t="s">
        <v>129</v>
      </c>
      <c r="C102" s="1" t="s">
        <v>130</v>
      </c>
      <c r="D102" s="1" t="str">
        <f t="shared" si="1"/>
        <v>S156200EX      HEBSAP  SAP Software Maintenance</v>
      </c>
      <c r="E102" s="1" t="s">
        <v>374</v>
      </c>
      <c r="F102" s="1" t="s">
        <v>36</v>
      </c>
      <c r="G102" s="1" t="s">
        <v>37</v>
      </c>
      <c r="H102" s="1" t="s">
        <v>109</v>
      </c>
      <c r="I102" s="1" t="s">
        <v>110</v>
      </c>
      <c r="J102" s="3">
        <v>54471.360000000001</v>
      </c>
      <c r="K102" s="5">
        <v>17482.34</v>
      </c>
      <c r="L102" s="5">
        <v>36989.019999999997</v>
      </c>
      <c r="M102" s="6">
        <v>2.1157934235348401</v>
      </c>
      <c r="N102" s="3">
        <v>17482.34</v>
      </c>
      <c r="O102" s="3">
        <v>54471.38</v>
      </c>
      <c r="P102" s="3">
        <v>36989.040000000001</v>
      </c>
      <c r="Q102" s="4">
        <v>2.11579456754645</v>
      </c>
    </row>
    <row r="103" spans="2:17" x14ac:dyDescent="0.2">
      <c r="B103" s="1" t="s">
        <v>131</v>
      </c>
      <c r="C103" s="1" t="s">
        <v>132</v>
      </c>
      <c r="D103" s="1" t="str">
        <f t="shared" si="1"/>
        <v>S156200EX      ITB002  Tools Support</v>
      </c>
      <c r="E103" s="1" t="s">
        <v>374</v>
      </c>
      <c r="F103" s="1" t="s">
        <v>36</v>
      </c>
      <c r="G103" s="1" t="s">
        <v>37</v>
      </c>
      <c r="H103" s="1" t="s">
        <v>98</v>
      </c>
      <c r="I103" s="1" t="s">
        <v>99</v>
      </c>
      <c r="J103" s="3">
        <v>211.34</v>
      </c>
      <c r="K103" s="5">
        <v>1518.96</v>
      </c>
      <c r="L103" s="5">
        <v>-1307.6199999999999</v>
      </c>
      <c r="M103" s="6">
        <v>-0.86086532890925005</v>
      </c>
      <c r="N103" s="3">
        <v>1518.96</v>
      </c>
      <c r="O103" s="3">
        <v>119.28</v>
      </c>
      <c r="P103" s="3">
        <v>-1399.68</v>
      </c>
      <c r="Q103" s="4">
        <v>-0.92147258650656005</v>
      </c>
    </row>
    <row r="104" spans="2:17" x14ac:dyDescent="0.2">
      <c r="B104" s="1" t="s">
        <v>131</v>
      </c>
      <c r="C104" s="1" t="s">
        <v>132</v>
      </c>
      <c r="D104" s="1" t="str">
        <f t="shared" si="1"/>
        <v>S156200EX      ITB002  Tools Support</v>
      </c>
      <c r="E104" s="1" t="s">
        <v>374</v>
      </c>
      <c r="F104" s="1" t="s">
        <v>36</v>
      </c>
      <c r="G104" s="1" t="s">
        <v>37</v>
      </c>
      <c r="H104" s="1" t="s">
        <v>107</v>
      </c>
      <c r="I104" s="1" t="s">
        <v>108</v>
      </c>
      <c r="J104" s="3">
        <v>1452.34</v>
      </c>
      <c r="K104" s="8"/>
      <c r="L104" s="5">
        <v>1452.34</v>
      </c>
      <c r="M104" s="7" t="s">
        <v>70</v>
      </c>
      <c r="N104" s="2"/>
      <c r="O104" s="3">
        <v>1434.59</v>
      </c>
      <c r="P104" s="3">
        <v>1434.59</v>
      </c>
      <c r="Q104" s="7" t="s">
        <v>70</v>
      </c>
    </row>
    <row r="105" spans="2:17" x14ac:dyDescent="0.2">
      <c r="B105" s="1" t="s">
        <v>131</v>
      </c>
      <c r="C105" s="1" t="s">
        <v>132</v>
      </c>
      <c r="D105" s="1" t="str">
        <f t="shared" si="1"/>
        <v>S156200EX      ITB002  Tools Support</v>
      </c>
      <c r="E105" s="1" t="s">
        <v>374</v>
      </c>
      <c r="F105" s="1" t="s">
        <v>36</v>
      </c>
      <c r="G105" s="1" t="s">
        <v>37</v>
      </c>
      <c r="H105" s="1" t="s">
        <v>109</v>
      </c>
      <c r="I105" s="1" t="s">
        <v>110</v>
      </c>
      <c r="J105" s="3">
        <v>562.5</v>
      </c>
      <c r="K105" s="5">
        <v>678.23</v>
      </c>
      <c r="L105" s="5">
        <v>-115.73</v>
      </c>
      <c r="M105" s="6">
        <v>-0.17063533019772001</v>
      </c>
      <c r="N105" s="3">
        <v>678.23</v>
      </c>
      <c r="O105" s="3">
        <v>562.48</v>
      </c>
      <c r="P105" s="3">
        <v>-115.75</v>
      </c>
      <c r="Q105" s="4">
        <v>-0.17066481871931</v>
      </c>
    </row>
    <row r="106" spans="2:17" x14ac:dyDescent="0.2">
      <c r="B106" s="1" t="s">
        <v>131</v>
      </c>
      <c r="C106" s="1" t="s">
        <v>132</v>
      </c>
      <c r="D106" s="1" t="str">
        <f t="shared" si="1"/>
        <v>S156200EX      ITB002  Tools Support</v>
      </c>
      <c r="E106" s="1" t="s">
        <v>374</v>
      </c>
      <c r="F106" s="1" t="s">
        <v>36</v>
      </c>
      <c r="G106" s="1" t="s">
        <v>37</v>
      </c>
      <c r="H106" s="1" t="s">
        <v>101</v>
      </c>
      <c r="I106" s="1" t="s">
        <v>102</v>
      </c>
      <c r="J106" s="9">
        <v>0</v>
      </c>
      <c r="K106" s="8"/>
      <c r="L106" s="11">
        <v>0</v>
      </c>
      <c r="M106" s="7" t="s">
        <v>70</v>
      </c>
      <c r="N106" s="2"/>
      <c r="O106" s="9">
        <v>0</v>
      </c>
      <c r="P106" s="9">
        <v>0</v>
      </c>
      <c r="Q106" s="7" t="s">
        <v>70</v>
      </c>
    </row>
    <row r="107" spans="2:17" x14ac:dyDescent="0.2">
      <c r="B107" s="1" t="s">
        <v>133</v>
      </c>
      <c r="C107" s="1" t="s">
        <v>134</v>
      </c>
      <c r="D107" s="1" t="str">
        <f t="shared" si="1"/>
        <v>S156200EX      ITB003  Web Svcs - IT Support</v>
      </c>
      <c r="E107" s="1" t="s">
        <v>374</v>
      </c>
      <c r="F107" s="1" t="s">
        <v>36</v>
      </c>
      <c r="G107" s="1" t="s">
        <v>37</v>
      </c>
      <c r="H107" s="1" t="s">
        <v>98</v>
      </c>
      <c r="I107" s="1" t="s">
        <v>99</v>
      </c>
      <c r="J107" s="3">
        <v>1.54</v>
      </c>
      <c r="K107" s="8"/>
      <c r="L107" s="5">
        <v>1.54</v>
      </c>
      <c r="M107" s="7" t="s">
        <v>70</v>
      </c>
      <c r="N107" s="2"/>
      <c r="O107" s="3">
        <v>1.54</v>
      </c>
      <c r="P107" s="3">
        <v>1.54</v>
      </c>
      <c r="Q107" s="7" t="s">
        <v>70</v>
      </c>
    </row>
    <row r="108" spans="2:17" x14ac:dyDescent="0.2">
      <c r="B108" s="1" t="s">
        <v>133</v>
      </c>
      <c r="C108" s="1" t="s">
        <v>134</v>
      </c>
      <c r="D108" s="1" t="str">
        <f t="shared" si="1"/>
        <v>S156200EX      ITB003  Web Svcs - IT Support</v>
      </c>
      <c r="E108" s="1" t="s">
        <v>374</v>
      </c>
      <c r="F108" s="1" t="s">
        <v>36</v>
      </c>
      <c r="G108" s="1" t="s">
        <v>37</v>
      </c>
      <c r="H108" s="1" t="s">
        <v>107</v>
      </c>
      <c r="I108" s="1" t="s">
        <v>108</v>
      </c>
      <c r="J108" s="2"/>
      <c r="K108" s="5">
        <v>7.56</v>
      </c>
      <c r="L108" s="5">
        <v>-7.56</v>
      </c>
      <c r="M108" s="6">
        <v>-1</v>
      </c>
      <c r="N108" s="3">
        <v>7.56</v>
      </c>
      <c r="O108" s="2"/>
      <c r="P108" s="3">
        <v>-7.56</v>
      </c>
      <c r="Q108" s="4">
        <v>-1</v>
      </c>
    </row>
    <row r="109" spans="2:17" x14ac:dyDescent="0.2">
      <c r="B109" s="1" t="s">
        <v>133</v>
      </c>
      <c r="C109" s="1" t="s">
        <v>134</v>
      </c>
      <c r="D109" s="1" t="str">
        <f t="shared" si="1"/>
        <v>S156200EX      ITB003  Web Svcs - IT Support</v>
      </c>
      <c r="E109" s="1" t="s">
        <v>374</v>
      </c>
      <c r="F109" s="1" t="s">
        <v>36</v>
      </c>
      <c r="G109" s="1" t="s">
        <v>37</v>
      </c>
      <c r="H109" s="1" t="s">
        <v>101</v>
      </c>
      <c r="I109" s="1" t="s">
        <v>102</v>
      </c>
      <c r="J109" s="2"/>
      <c r="K109" s="5">
        <v>40.68</v>
      </c>
      <c r="L109" s="5">
        <v>-40.68</v>
      </c>
      <c r="M109" s="6">
        <v>-1</v>
      </c>
      <c r="N109" s="3">
        <v>40.68</v>
      </c>
      <c r="O109" s="2"/>
      <c r="P109" s="3">
        <v>-40.68</v>
      </c>
      <c r="Q109" s="4">
        <v>-1</v>
      </c>
    </row>
    <row r="110" spans="2:17" x14ac:dyDescent="0.2">
      <c r="B110" s="1" t="s">
        <v>135</v>
      </c>
      <c r="C110" s="1" t="s">
        <v>136</v>
      </c>
      <c r="D110" s="1" t="str">
        <f t="shared" si="1"/>
        <v>S156200EX      ITB015  SAP Data Retention/Archiving</v>
      </c>
      <c r="E110" s="1" t="s">
        <v>374</v>
      </c>
      <c r="F110" s="1" t="s">
        <v>36</v>
      </c>
      <c r="G110" s="1" t="s">
        <v>37</v>
      </c>
      <c r="H110" s="1" t="s">
        <v>98</v>
      </c>
      <c r="I110" s="1" t="s">
        <v>99</v>
      </c>
      <c r="J110" s="2"/>
      <c r="K110" s="5">
        <v>4741.46</v>
      </c>
      <c r="L110" s="5">
        <v>-4741.46</v>
      </c>
      <c r="M110" s="6">
        <v>-1</v>
      </c>
      <c r="N110" s="3">
        <v>4741.46</v>
      </c>
      <c r="O110" s="2"/>
      <c r="P110" s="3">
        <v>-4741.46</v>
      </c>
      <c r="Q110" s="4">
        <v>-1</v>
      </c>
    </row>
    <row r="111" spans="2:17" x14ac:dyDescent="0.2">
      <c r="B111" s="1" t="s">
        <v>137</v>
      </c>
      <c r="C111" s="1" t="s">
        <v>138</v>
      </c>
      <c r="D111" s="1" t="str">
        <f t="shared" si="1"/>
        <v>S156200EX      ITB016  Systems &amp; Utilities Support</v>
      </c>
      <c r="E111" s="1" t="s">
        <v>374</v>
      </c>
      <c r="F111" s="1" t="s">
        <v>36</v>
      </c>
      <c r="G111" s="1" t="s">
        <v>37</v>
      </c>
      <c r="H111" s="1" t="s">
        <v>96</v>
      </c>
      <c r="I111" s="1" t="s">
        <v>97</v>
      </c>
      <c r="J111" s="2"/>
      <c r="K111" s="5">
        <v>472.54</v>
      </c>
      <c r="L111" s="5">
        <v>-472.54</v>
      </c>
      <c r="M111" s="6">
        <v>-1</v>
      </c>
      <c r="N111" s="3">
        <v>472.54</v>
      </c>
      <c r="O111" s="2"/>
      <c r="P111" s="3">
        <v>-472.54</v>
      </c>
      <c r="Q111" s="4">
        <v>-1</v>
      </c>
    </row>
    <row r="112" spans="2:17" x14ac:dyDescent="0.2">
      <c r="B112" s="1" t="s">
        <v>137</v>
      </c>
      <c r="C112" s="1" t="s">
        <v>138</v>
      </c>
      <c r="D112" s="1" t="str">
        <f t="shared" si="1"/>
        <v>S156200EX      ITB016  Systems &amp; Utilities Support</v>
      </c>
      <c r="E112" s="1" t="s">
        <v>374</v>
      </c>
      <c r="F112" s="1" t="s">
        <v>36</v>
      </c>
      <c r="G112" s="1" t="s">
        <v>37</v>
      </c>
      <c r="H112" s="1" t="s">
        <v>139</v>
      </c>
      <c r="I112" s="1" t="s">
        <v>140</v>
      </c>
      <c r="J112" s="3">
        <v>60.7</v>
      </c>
      <c r="K112" s="8"/>
      <c r="L112" s="5">
        <v>60.7</v>
      </c>
      <c r="M112" s="7" t="s">
        <v>70</v>
      </c>
      <c r="N112" s="2"/>
      <c r="O112" s="3">
        <v>60.7</v>
      </c>
      <c r="P112" s="3">
        <v>60.7</v>
      </c>
      <c r="Q112" s="7" t="s">
        <v>70</v>
      </c>
    </row>
    <row r="113" spans="2:17" x14ac:dyDescent="0.2">
      <c r="B113" s="1" t="s">
        <v>137</v>
      </c>
      <c r="C113" s="1" t="s">
        <v>138</v>
      </c>
      <c r="D113" s="1" t="str">
        <f t="shared" si="1"/>
        <v>S156200EX      ITB016  Systems &amp; Utilities Support</v>
      </c>
      <c r="E113" s="1" t="s">
        <v>374</v>
      </c>
      <c r="F113" s="1" t="s">
        <v>36</v>
      </c>
      <c r="G113" s="1" t="s">
        <v>37</v>
      </c>
      <c r="H113" s="1" t="s">
        <v>98</v>
      </c>
      <c r="I113" s="1" t="s">
        <v>99</v>
      </c>
      <c r="J113" s="3">
        <v>101.9</v>
      </c>
      <c r="K113" s="5">
        <v>280</v>
      </c>
      <c r="L113" s="5">
        <v>-178.1</v>
      </c>
      <c r="M113" s="6">
        <v>-0.63607142857142995</v>
      </c>
      <c r="N113" s="3">
        <v>280</v>
      </c>
      <c r="O113" s="3">
        <v>101.9</v>
      </c>
      <c r="P113" s="3">
        <v>-178.1</v>
      </c>
      <c r="Q113" s="4">
        <v>-0.63607142857142995</v>
      </c>
    </row>
    <row r="114" spans="2:17" x14ac:dyDescent="0.2">
      <c r="B114" s="1" t="s">
        <v>141</v>
      </c>
      <c r="C114" s="1" t="s">
        <v>142</v>
      </c>
      <c r="D114" s="1" t="str">
        <f t="shared" si="1"/>
        <v>S156200EX      ITB022  Identity Management-PS</v>
      </c>
      <c r="E114" s="1" t="s">
        <v>374</v>
      </c>
      <c r="F114" s="1" t="s">
        <v>36</v>
      </c>
      <c r="G114" s="1" t="s">
        <v>37</v>
      </c>
      <c r="H114" s="1" t="s">
        <v>98</v>
      </c>
      <c r="I114" s="1" t="s">
        <v>99</v>
      </c>
      <c r="J114" s="3">
        <v>964.28</v>
      </c>
      <c r="K114" s="5">
        <v>886.56</v>
      </c>
      <c r="L114" s="5">
        <v>77.72</v>
      </c>
      <c r="M114" s="6">
        <v>8.766468146544E-2</v>
      </c>
      <c r="N114" s="3">
        <v>886.56</v>
      </c>
      <c r="O114" s="3">
        <v>835.92</v>
      </c>
      <c r="P114" s="3">
        <v>-50.64</v>
      </c>
      <c r="Q114" s="4">
        <v>-5.7119653492150001E-2</v>
      </c>
    </row>
    <row r="115" spans="2:17" x14ac:dyDescent="0.2">
      <c r="B115" s="1" t="s">
        <v>141</v>
      </c>
      <c r="C115" s="1" t="s">
        <v>142</v>
      </c>
      <c r="D115" s="1" t="str">
        <f t="shared" si="1"/>
        <v>S156200EX      ITB022  Identity Management-PS</v>
      </c>
      <c r="E115" s="1" t="s">
        <v>374</v>
      </c>
      <c r="F115" s="1" t="s">
        <v>36</v>
      </c>
      <c r="G115" s="1" t="s">
        <v>37</v>
      </c>
      <c r="H115" s="1" t="s">
        <v>107</v>
      </c>
      <c r="I115" s="1" t="s">
        <v>108</v>
      </c>
      <c r="J115" s="3">
        <v>42.38</v>
      </c>
      <c r="K115" s="8"/>
      <c r="L115" s="5">
        <v>42.38</v>
      </c>
      <c r="M115" s="7" t="s">
        <v>70</v>
      </c>
      <c r="N115" s="2"/>
      <c r="O115" s="3">
        <v>42.38</v>
      </c>
      <c r="P115" s="3">
        <v>42.38</v>
      </c>
      <c r="Q115" s="7" t="s">
        <v>70</v>
      </c>
    </row>
    <row r="116" spans="2:17" x14ac:dyDescent="0.2">
      <c r="B116" s="1" t="s">
        <v>141</v>
      </c>
      <c r="C116" s="1" t="s">
        <v>142</v>
      </c>
      <c r="D116" s="1" t="str">
        <f t="shared" si="1"/>
        <v>S156200EX      ITB022  Identity Management-PS</v>
      </c>
      <c r="E116" s="1" t="s">
        <v>374</v>
      </c>
      <c r="F116" s="1" t="s">
        <v>36</v>
      </c>
      <c r="G116" s="1" t="s">
        <v>37</v>
      </c>
      <c r="H116" s="1" t="s">
        <v>143</v>
      </c>
      <c r="I116" s="1" t="s">
        <v>144</v>
      </c>
      <c r="J116" s="3">
        <v>1641.23</v>
      </c>
      <c r="K116" s="8"/>
      <c r="L116" s="5">
        <v>1641.23</v>
      </c>
      <c r="M116" s="7" t="s">
        <v>70</v>
      </c>
      <c r="N116" s="2"/>
      <c r="O116" s="3">
        <v>5069.3</v>
      </c>
      <c r="P116" s="3">
        <v>5069.3</v>
      </c>
      <c r="Q116" s="7" t="s">
        <v>70</v>
      </c>
    </row>
    <row r="117" spans="2:17" x14ac:dyDescent="0.2">
      <c r="B117" s="1" t="s">
        <v>141</v>
      </c>
      <c r="C117" s="1" t="s">
        <v>142</v>
      </c>
      <c r="D117" s="1" t="str">
        <f t="shared" ref="D117:D180" si="2">B117&amp;"  "&amp;C117</f>
        <v>S156200EX      ITB022  Identity Management-PS</v>
      </c>
      <c r="E117" s="1" t="s">
        <v>374</v>
      </c>
      <c r="F117" s="1" t="s">
        <v>36</v>
      </c>
      <c r="G117" s="1" t="s">
        <v>37</v>
      </c>
      <c r="H117" s="1" t="s">
        <v>100</v>
      </c>
      <c r="I117" s="1" t="s">
        <v>57</v>
      </c>
      <c r="J117" s="3">
        <v>407.17</v>
      </c>
      <c r="K117" s="8"/>
      <c r="L117" s="5">
        <v>407.17</v>
      </c>
      <c r="M117" s="7" t="s">
        <v>70</v>
      </c>
      <c r="N117" s="2"/>
      <c r="O117" s="3">
        <v>407.1</v>
      </c>
      <c r="P117" s="3">
        <v>407.1</v>
      </c>
      <c r="Q117" s="7" t="s">
        <v>70</v>
      </c>
    </row>
    <row r="118" spans="2:17" x14ac:dyDescent="0.2">
      <c r="B118" s="1" t="s">
        <v>141</v>
      </c>
      <c r="C118" s="1" t="s">
        <v>142</v>
      </c>
      <c r="D118" s="1" t="str">
        <f t="shared" si="2"/>
        <v>S156200EX      ITB022  Identity Management-PS</v>
      </c>
      <c r="E118" s="1" t="s">
        <v>374</v>
      </c>
      <c r="F118" s="1" t="s">
        <v>36</v>
      </c>
      <c r="G118" s="1" t="s">
        <v>37</v>
      </c>
      <c r="H118" s="1" t="s">
        <v>101</v>
      </c>
      <c r="I118" s="1" t="s">
        <v>102</v>
      </c>
      <c r="J118" s="3">
        <v>223.06</v>
      </c>
      <c r="K118" s="8"/>
      <c r="L118" s="5">
        <v>223.06</v>
      </c>
      <c r="M118" s="7" t="s">
        <v>70</v>
      </c>
      <c r="N118" s="2"/>
      <c r="O118" s="3">
        <v>248.88</v>
      </c>
      <c r="P118" s="3">
        <v>248.88</v>
      </c>
      <c r="Q118" s="7" t="s">
        <v>70</v>
      </c>
    </row>
    <row r="119" spans="2:17" x14ac:dyDescent="0.2">
      <c r="B119" s="1" t="s">
        <v>145</v>
      </c>
      <c r="C119" s="1" t="s">
        <v>146</v>
      </c>
      <c r="D119" s="1" t="str">
        <f t="shared" si="2"/>
        <v>S156200EX      ITB023  Enterprise Enabler Virtuoso Support</v>
      </c>
      <c r="E119" s="1" t="s">
        <v>374</v>
      </c>
      <c r="F119" s="1" t="s">
        <v>36</v>
      </c>
      <c r="G119" s="1" t="s">
        <v>37</v>
      </c>
      <c r="H119" s="1" t="s">
        <v>109</v>
      </c>
      <c r="I119" s="1" t="s">
        <v>110</v>
      </c>
      <c r="J119" s="3">
        <v>1123.19</v>
      </c>
      <c r="K119" s="5">
        <v>756</v>
      </c>
      <c r="L119" s="5">
        <v>367.19</v>
      </c>
      <c r="M119" s="6">
        <v>0.48570105820106002</v>
      </c>
      <c r="N119" s="3">
        <v>756</v>
      </c>
      <c r="O119" s="3">
        <v>1123.17</v>
      </c>
      <c r="P119" s="3">
        <v>367.17</v>
      </c>
      <c r="Q119" s="4">
        <v>0.48567460317459998</v>
      </c>
    </row>
    <row r="120" spans="2:17" x14ac:dyDescent="0.2">
      <c r="B120" s="1" t="s">
        <v>147</v>
      </c>
      <c r="C120" s="1" t="s">
        <v>148</v>
      </c>
      <c r="D120" s="1" t="str">
        <f t="shared" si="2"/>
        <v>S156200EX      ITB025  HATS Production Support</v>
      </c>
      <c r="E120" s="1" t="s">
        <v>374</v>
      </c>
      <c r="F120" s="1" t="s">
        <v>36</v>
      </c>
      <c r="G120" s="1" t="s">
        <v>37</v>
      </c>
      <c r="H120" s="1" t="s">
        <v>107</v>
      </c>
      <c r="I120" s="1" t="s">
        <v>108</v>
      </c>
      <c r="J120" s="2"/>
      <c r="K120" s="5">
        <v>57.48</v>
      </c>
      <c r="L120" s="5">
        <v>-57.48</v>
      </c>
      <c r="M120" s="6">
        <v>-1</v>
      </c>
      <c r="N120" s="3">
        <v>57.48</v>
      </c>
      <c r="O120" s="2"/>
      <c r="P120" s="3">
        <v>-57.48</v>
      </c>
      <c r="Q120" s="4">
        <v>-1</v>
      </c>
    </row>
    <row r="121" spans="2:17" x14ac:dyDescent="0.2">
      <c r="B121" s="1" t="s">
        <v>147</v>
      </c>
      <c r="C121" s="1" t="s">
        <v>148</v>
      </c>
      <c r="D121" s="1" t="str">
        <f t="shared" si="2"/>
        <v>S156200EX      ITB025  HATS Production Support</v>
      </c>
      <c r="E121" s="1" t="s">
        <v>374</v>
      </c>
      <c r="F121" s="1" t="s">
        <v>36</v>
      </c>
      <c r="G121" s="1" t="s">
        <v>37</v>
      </c>
      <c r="H121" s="1" t="s">
        <v>101</v>
      </c>
      <c r="I121" s="1" t="s">
        <v>102</v>
      </c>
      <c r="J121" s="3">
        <v>17.16</v>
      </c>
      <c r="K121" s="8"/>
      <c r="L121" s="5">
        <v>17.16</v>
      </c>
      <c r="M121" s="7" t="s">
        <v>70</v>
      </c>
      <c r="N121" s="2"/>
      <c r="O121" s="3">
        <v>15.92</v>
      </c>
      <c r="P121" s="3">
        <v>15.92</v>
      </c>
      <c r="Q121" s="7" t="s">
        <v>70</v>
      </c>
    </row>
    <row r="122" spans="2:17" x14ac:dyDescent="0.2">
      <c r="B122" s="1" t="s">
        <v>149</v>
      </c>
      <c r="C122" s="1" t="s">
        <v>150</v>
      </c>
      <c r="D122" s="1" t="str">
        <f t="shared" si="2"/>
        <v>S156200EX      ITB026  SOC Staffing</v>
      </c>
      <c r="E122" s="1" t="s">
        <v>374</v>
      </c>
      <c r="F122" s="1" t="s">
        <v>36</v>
      </c>
      <c r="G122" s="1" t="s">
        <v>37</v>
      </c>
      <c r="H122" s="1" t="s">
        <v>98</v>
      </c>
      <c r="I122" s="1" t="s">
        <v>99</v>
      </c>
      <c r="J122" s="3">
        <v>2048.9</v>
      </c>
      <c r="K122" s="5">
        <v>2135.04</v>
      </c>
      <c r="L122" s="5">
        <v>-86.14</v>
      </c>
      <c r="M122" s="6">
        <v>-4.034584832134E-2</v>
      </c>
      <c r="N122" s="3">
        <v>2135.04</v>
      </c>
      <c r="O122" s="3">
        <v>2150.88</v>
      </c>
      <c r="P122" s="3">
        <v>15.84</v>
      </c>
      <c r="Q122" s="4">
        <v>7.4190647481999997E-3</v>
      </c>
    </row>
    <row r="123" spans="2:17" x14ac:dyDescent="0.2">
      <c r="B123" s="1" t="s">
        <v>149</v>
      </c>
      <c r="C123" s="1" t="s">
        <v>150</v>
      </c>
      <c r="D123" s="1" t="str">
        <f t="shared" si="2"/>
        <v>S156200EX      ITB026  SOC Staffing</v>
      </c>
      <c r="E123" s="1" t="s">
        <v>374</v>
      </c>
      <c r="F123" s="1" t="s">
        <v>36</v>
      </c>
      <c r="G123" s="1" t="s">
        <v>37</v>
      </c>
      <c r="H123" s="1" t="s">
        <v>100</v>
      </c>
      <c r="I123" s="1" t="s">
        <v>57</v>
      </c>
      <c r="J123" s="3">
        <v>-6.05</v>
      </c>
      <c r="K123" s="8"/>
      <c r="L123" s="5">
        <v>-6.05</v>
      </c>
      <c r="M123" s="7" t="s">
        <v>70</v>
      </c>
      <c r="N123" s="2"/>
      <c r="O123" s="3">
        <v>-6.05</v>
      </c>
      <c r="P123" s="3">
        <v>-6.05</v>
      </c>
      <c r="Q123" s="7" t="s">
        <v>70</v>
      </c>
    </row>
    <row r="124" spans="2:17" x14ac:dyDescent="0.2">
      <c r="B124" s="1" t="s">
        <v>149</v>
      </c>
      <c r="C124" s="1" t="s">
        <v>150</v>
      </c>
      <c r="D124" s="1" t="str">
        <f t="shared" si="2"/>
        <v>S156200EX      ITB026  SOC Staffing</v>
      </c>
      <c r="E124" s="1" t="s">
        <v>374</v>
      </c>
      <c r="F124" s="1" t="s">
        <v>36</v>
      </c>
      <c r="G124" s="1" t="s">
        <v>37</v>
      </c>
      <c r="H124" s="1" t="s">
        <v>101</v>
      </c>
      <c r="I124" s="1" t="s">
        <v>102</v>
      </c>
      <c r="J124" s="9">
        <v>0</v>
      </c>
      <c r="K124" s="8"/>
      <c r="L124" s="11">
        <v>0</v>
      </c>
      <c r="M124" s="7" t="s">
        <v>70</v>
      </c>
      <c r="N124" s="2"/>
      <c r="O124" s="9">
        <v>0</v>
      </c>
      <c r="P124" s="9">
        <v>0</v>
      </c>
      <c r="Q124" s="7" t="s">
        <v>70</v>
      </c>
    </row>
    <row r="125" spans="2:17" x14ac:dyDescent="0.2">
      <c r="B125" s="1" t="s">
        <v>151</v>
      </c>
      <c r="C125" s="1" t="s">
        <v>152</v>
      </c>
      <c r="D125" s="1" t="str">
        <f t="shared" si="2"/>
        <v>S156200EX      ITB029  HANA - Upgrades Program</v>
      </c>
      <c r="E125" s="1" t="s">
        <v>374</v>
      </c>
      <c r="F125" s="1" t="s">
        <v>36</v>
      </c>
      <c r="G125" s="1" t="s">
        <v>37</v>
      </c>
      <c r="H125" s="1" t="s">
        <v>98</v>
      </c>
      <c r="I125" s="1" t="s">
        <v>99</v>
      </c>
      <c r="J125" s="9">
        <v>0</v>
      </c>
      <c r="K125" s="8"/>
      <c r="L125" s="11">
        <v>0</v>
      </c>
      <c r="M125" s="7" t="s">
        <v>70</v>
      </c>
      <c r="N125" s="2"/>
      <c r="O125" s="3">
        <v>21.45</v>
      </c>
      <c r="P125" s="3">
        <v>21.45</v>
      </c>
      <c r="Q125" s="7" t="s">
        <v>70</v>
      </c>
    </row>
    <row r="126" spans="2:17" x14ac:dyDescent="0.2">
      <c r="B126" s="1" t="s">
        <v>151</v>
      </c>
      <c r="C126" s="1" t="s">
        <v>152</v>
      </c>
      <c r="D126" s="1" t="str">
        <f t="shared" si="2"/>
        <v>S156200EX      ITB029  HANA - Upgrades Program</v>
      </c>
      <c r="E126" s="1" t="s">
        <v>374</v>
      </c>
      <c r="F126" s="1" t="s">
        <v>36</v>
      </c>
      <c r="G126" s="1" t="s">
        <v>37</v>
      </c>
      <c r="H126" s="1" t="s">
        <v>107</v>
      </c>
      <c r="I126" s="1" t="s">
        <v>108</v>
      </c>
      <c r="J126" s="3">
        <v>-0.94</v>
      </c>
      <c r="K126" s="8"/>
      <c r="L126" s="5">
        <v>-0.94</v>
      </c>
      <c r="M126" s="7" t="s">
        <v>70</v>
      </c>
      <c r="N126" s="2"/>
      <c r="O126" s="3">
        <v>-0.94</v>
      </c>
      <c r="P126" s="3">
        <v>-0.94</v>
      </c>
      <c r="Q126" s="7" t="s">
        <v>70</v>
      </c>
    </row>
    <row r="127" spans="2:17" x14ac:dyDescent="0.2">
      <c r="B127" s="1" t="s">
        <v>151</v>
      </c>
      <c r="C127" s="1" t="s">
        <v>152</v>
      </c>
      <c r="D127" s="1" t="str">
        <f t="shared" si="2"/>
        <v>S156200EX      ITB029  HANA - Upgrades Program</v>
      </c>
      <c r="E127" s="1" t="s">
        <v>374</v>
      </c>
      <c r="F127" s="1" t="s">
        <v>36</v>
      </c>
      <c r="G127" s="1" t="s">
        <v>37</v>
      </c>
      <c r="H127" s="1" t="s">
        <v>101</v>
      </c>
      <c r="I127" s="1" t="s">
        <v>102</v>
      </c>
      <c r="J127" s="9">
        <v>0</v>
      </c>
      <c r="K127" s="8"/>
      <c r="L127" s="11">
        <v>0</v>
      </c>
      <c r="M127" s="7" t="s">
        <v>70</v>
      </c>
      <c r="N127" s="2"/>
      <c r="O127" s="9">
        <v>0</v>
      </c>
      <c r="P127" s="9">
        <v>0</v>
      </c>
      <c r="Q127" s="7" t="s">
        <v>70</v>
      </c>
    </row>
    <row r="128" spans="2:17" x14ac:dyDescent="0.2">
      <c r="B128" s="1" t="s">
        <v>153</v>
      </c>
      <c r="C128" s="1" t="s">
        <v>154</v>
      </c>
      <c r="D128" s="1" t="str">
        <f t="shared" si="2"/>
        <v>S156200EX      ITB030  Project Server - Release I</v>
      </c>
      <c r="E128" s="1" t="s">
        <v>374</v>
      </c>
      <c r="F128" s="1" t="s">
        <v>36</v>
      </c>
      <c r="G128" s="1" t="s">
        <v>37</v>
      </c>
      <c r="H128" s="1" t="s">
        <v>107</v>
      </c>
      <c r="I128" s="1" t="s">
        <v>108</v>
      </c>
      <c r="J128" s="2"/>
      <c r="K128" s="5">
        <v>69.959999999999994</v>
      </c>
      <c r="L128" s="5">
        <v>-69.959999999999994</v>
      </c>
      <c r="M128" s="6">
        <v>-1</v>
      </c>
      <c r="N128" s="3">
        <v>69.959999999999994</v>
      </c>
      <c r="O128" s="2"/>
      <c r="P128" s="3">
        <v>-69.959999999999994</v>
      </c>
      <c r="Q128" s="4">
        <v>-1</v>
      </c>
    </row>
    <row r="129" spans="2:17" x14ac:dyDescent="0.2">
      <c r="B129" s="1" t="s">
        <v>153</v>
      </c>
      <c r="C129" s="1" t="s">
        <v>154</v>
      </c>
      <c r="D129" s="1" t="str">
        <f t="shared" si="2"/>
        <v>S156200EX      ITB030  Project Server - Release I</v>
      </c>
      <c r="E129" s="1" t="s">
        <v>374</v>
      </c>
      <c r="F129" s="1" t="s">
        <v>36</v>
      </c>
      <c r="G129" s="1" t="s">
        <v>37</v>
      </c>
      <c r="H129" s="1" t="s">
        <v>143</v>
      </c>
      <c r="I129" s="1" t="s">
        <v>144</v>
      </c>
      <c r="J129" s="3">
        <v>384.41</v>
      </c>
      <c r="K129" s="8"/>
      <c r="L129" s="5">
        <v>384.41</v>
      </c>
      <c r="M129" s="7" t="s">
        <v>70</v>
      </c>
      <c r="N129" s="2"/>
      <c r="O129" s="3">
        <v>416.81</v>
      </c>
      <c r="P129" s="3">
        <v>416.81</v>
      </c>
      <c r="Q129" s="7" t="s">
        <v>70</v>
      </c>
    </row>
    <row r="130" spans="2:17" x14ac:dyDescent="0.2">
      <c r="B130" s="1" t="s">
        <v>153</v>
      </c>
      <c r="C130" s="1" t="s">
        <v>154</v>
      </c>
      <c r="D130" s="1" t="str">
        <f t="shared" si="2"/>
        <v>S156200EX      ITB030  Project Server - Release I</v>
      </c>
      <c r="E130" s="1" t="s">
        <v>374</v>
      </c>
      <c r="F130" s="1" t="s">
        <v>36</v>
      </c>
      <c r="G130" s="1" t="s">
        <v>37</v>
      </c>
      <c r="H130" s="1" t="s">
        <v>111</v>
      </c>
      <c r="I130" s="1" t="s">
        <v>112</v>
      </c>
      <c r="J130" s="3">
        <v>296.01</v>
      </c>
      <c r="K130" s="8"/>
      <c r="L130" s="5">
        <v>296.01</v>
      </c>
      <c r="M130" s="7" t="s">
        <v>70</v>
      </c>
      <c r="N130" s="2"/>
      <c r="O130" s="3">
        <v>320.89</v>
      </c>
      <c r="P130" s="3">
        <v>320.89</v>
      </c>
      <c r="Q130" s="7" t="s">
        <v>70</v>
      </c>
    </row>
    <row r="131" spans="2:17" x14ac:dyDescent="0.2">
      <c r="B131" s="1" t="s">
        <v>155</v>
      </c>
      <c r="C131" s="1" t="s">
        <v>156</v>
      </c>
      <c r="D131" s="1" t="str">
        <f t="shared" si="2"/>
        <v>S156200EX      ITB032  PS HANA Baseline</v>
      </c>
      <c r="E131" s="1" t="s">
        <v>374</v>
      </c>
      <c r="F131" s="1" t="s">
        <v>36</v>
      </c>
      <c r="G131" s="1" t="s">
        <v>37</v>
      </c>
      <c r="H131" s="1" t="s">
        <v>157</v>
      </c>
      <c r="I131" s="1" t="s">
        <v>158</v>
      </c>
      <c r="J131" s="2"/>
      <c r="K131" s="5">
        <v>87.48</v>
      </c>
      <c r="L131" s="5">
        <v>-87.48</v>
      </c>
      <c r="M131" s="6">
        <v>-1</v>
      </c>
      <c r="N131" s="3">
        <v>87.48</v>
      </c>
      <c r="O131" s="2"/>
      <c r="P131" s="3">
        <v>-87.48</v>
      </c>
      <c r="Q131" s="4">
        <v>-1</v>
      </c>
    </row>
    <row r="132" spans="2:17" x14ac:dyDescent="0.2">
      <c r="B132" s="1" t="s">
        <v>155</v>
      </c>
      <c r="C132" s="1" t="s">
        <v>156</v>
      </c>
      <c r="D132" s="1" t="str">
        <f t="shared" si="2"/>
        <v>S156200EX      ITB032  PS HANA Baseline</v>
      </c>
      <c r="E132" s="1" t="s">
        <v>374</v>
      </c>
      <c r="F132" s="1" t="s">
        <v>36</v>
      </c>
      <c r="G132" s="1" t="s">
        <v>37</v>
      </c>
      <c r="H132" s="1" t="s">
        <v>100</v>
      </c>
      <c r="I132" s="1" t="s">
        <v>57</v>
      </c>
      <c r="J132" s="2"/>
      <c r="K132" s="5">
        <v>1016.76</v>
      </c>
      <c r="L132" s="5">
        <v>-1016.76</v>
      </c>
      <c r="M132" s="6">
        <v>-1</v>
      </c>
      <c r="N132" s="3">
        <v>1016.76</v>
      </c>
      <c r="O132" s="2"/>
      <c r="P132" s="3">
        <v>-1016.76</v>
      </c>
      <c r="Q132" s="4">
        <v>-1</v>
      </c>
    </row>
    <row r="133" spans="2:17" x14ac:dyDescent="0.2">
      <c r="B133" s="1" t="s">
        <v>159</v>
      </c>
      <c r="C133" s="1" t="s">
        <v>160</v>
      </c>
      <c r="D133" s="1" t="str">
        <f t="shared" si="2"/>
        <v>S156200EX      ITB034  CAF - Baseline Maintenance</v>
      </c>
      <c r="E133" s="1" t="s">
        <v>374</v>
      </c>
      <c r="F133" s="1" t="s">
        <v>36</v>
      </c>
      <c r="G133" s="1" t="s">
        <v>37</v>
      </c>
      <c r="H133" s="1" t="s">
        <v>98</v>
      </c>
      <c r="I133" s="1" t="s">
        <v>99</v>
      </c>
      <c r="J133" s="3">
        <v>-22.42</v>
      </c>
      <c r="K133" s="8"/>
      <c r="L133" s="5">
        <v>-22.42</v>
      </c>
      <c r="M133" s="7" t="s">
        <v>70</v>
      </c>
      <c r="N133" s="2"/>
      <c r="O133" s="3">
        <v>-22.42</v>
      </c>
      <c r="P133" s="3">
        <v>-22.42</v>
      </c>
      <c r="Q133" s="7" t="s">
        <v>70</v>
      </c>
    </row>
    <row r="134" spans="2:17" x14ac:dyDescent="0.2">
      <c r="B134" s="1" t="s">
        <v>159</v>
      </c>
      <c r="C134" s="1" t="s">
        <v>160</v>
      </c>
      <c r="D134" s="1" t="str">
        <f t="shared" si="2"/>
        <v>S156200EX      ITB034  CAF - Baseline Maintenance</v>
      </c>
      <c r="E134" s="1" t="s">
        <v>374</v>
      </c>
      <c r="F134" s="1" t="s">
        <v>36</v>
      </c>
      <c r="G134" s="1" t="s">
        <v>37</v>
      </c>
      <c r="H134" s="1" t="s">
        <v>107</v>
      </c>
      <c r="I134" s="1" t="s">
        <v>108</v>
      </c>
      <c r="J134" s="3">
        <v>48.69</v>
      </c>
      <c r="K134" s="5">
        <v>27.6</v>
      </c>
      <c r="L134" s="5">
        <v>21.09</v>
      </c>
      <c r="M134" s="6">
        <v>0.76413043478261</v>
      </c>
      <c r="N134" s="3">
        <v>27.6</v>
      </c>
      <c r="O134" s="3">
        <v>48.69</v>
      </c>
      <c r="P134" s="3">
        <v>21.09</v>
      </c>
      <c r="Q134" s="4">
        <v>0.76413043478261</v>
      </c>
    </row>
    <row r="135" spans="2:17" x14ac:dyDescent="0.2">
      <c r="B135" s="1" t="s">
        <v>159</v>
      </c>
      <c r="C135" s="1" t="s">
        <v>160</v>
      </c>
      <c r="D135" s="1" t="str">
        <f t="shared" si="2"/>
        <v>S156200EX      ITB034  CAF - Baseline Maintenance</v>
      </c>
      <c r="E135" s="1" t="s">
        <v>374</v>
      </c>
      <c r="F135" s="1" t="s">
        <v>36</v>
      </c>
      <c r="G135" s="1" t="s">
        <v>37</v>
      </c>
      <c r="H135" s="1" t="s">
        <v>101</v>
      </c>
      <c r="I135" s="1" t="s">
        <v>102</v>
      </c>
      <c r="J135" s="3">
        <v>184.61</v>
      </c>
      <c r="K135" s="5">
        <v>89.4</v>
      </c>
      <c r="L135" s="5">
        <v>95.21</v>
      </c>
      <c r="M135" s="6">
        <v>1.06498881431767</v>
      </c>
      <c r="N135" s="3">
        <v>89.4</v>
      </c>
      <c r="O135" s="3">
        <v>188.72</v>
      </c>
      <c r="P135" s="3">
        <v>99.32</v>
      </c>
      <c r="Q135" s="4">
        <v>1.11096196868009</v>
      </c>
    </row>
    <row r="136" spans="2:17" x14ac:dyDescent="0.2">
      <c r="B136" s="1" t="s">
        <v>161</v>
      </c>
      <c r="C136" s="1" t="s">
        <v>162</v>
      </c>
      <c r="D136" s="1" t="str">
        <f t="shared" si="2"/>
        <v>S156200EX      ITB035  EEV Stonebond Baseline Maintenance</v>
      </c>
      <c r="E136" s="1" t="s">
        <v>374</v>
      </c>
      <c r="F136" s="1" t="s">
        <v>36</v>
      </c>
      <c r="G136" s="1" t="s">
        <v>37</v>
      </c>
      <c r="H136" s="1" t="s">
        <v>98</v>
      </c>
      <c r="I136" s="1" t="s">
        <v>99</v>
      </c>
      <c r="J136" s="3">
        <v>70.34</v>
      </c>
      <c r="K136" s="8"/>
      <c r="L136" s="5">
        <v>70.34</v>
      </c>
      <c r="M136" s="7" t="s">
        <v>70</v>
      </c>
      <c r="N136" s="2"/>
      <c r="O136" s="3">
        <v>70.31</v>
      </c>
      <c r="P136" s="3">
        <v>70.31</v>
      </c>
      <c r="Q136" s="7" t="s">
        <v>70</v>
      </c>
    </row>
    <row r="137" spans="2:17" x14ac:dyDescent="0.2">
      <c r="B137" s="1" t="s">
        <v>161</v>
      </c>
      <c r="C137" s="1" t="s">
        <v>162</v>
      </c>
      <c r="D137" s="1" t="str">
        <f t="shared" si="2"/>
        <v>S156200EX      ITB035  EEV Stonebond Baseline Maintenance</v>
      </c>
      <c r="E137" s="1" t="s">
        <v>374</v>
      </c>
      <c r="F137" s="1" t="s">
        <v>36</v>
      </c>
      <c r="G137" s="1" t="s">
        <v>37</v>
      </c>
      <c r="H137" s="1" t="s">
        <v>107</v>
      </c>
      <c r="I137" s="1" t="s">
        <v>108</v>
      </c>
      <c r="J137" s="2"/>
      <c r="K137" s="5">
        <v>9.9600000000000009</v>
      </c>
      <c r="L137" s="5">
        <v>-9.9600000000000009</v>
      </c>
      <c r="M137" s="6">
        <v>-1</v>
      </c>
      <c r="N137" s="3">
        <v>9.9600000000000009</v>
      </c>
      <c r="O137" s="3">
        <v>1.01</v>
      </c>
      <c r="P137" s="3">
        <v>-8.9499999999999993</v>
      </c>
      <c r="Q137" s="4">
        <v>-0.89859437751004001</v>
      </c>
    </row>
    <row r="138" spans="2:17" x14ac:dyDescent="0.2">
      <c r="B138" s="1" t="s">
        <v>161</v>
      </c>
      <c r="C138" s="1" t="s">
        <v>162</v>
      </c>
      <c r="D138" s="1" t="str">
        <f t="shared" si="2"/>
        <v>S156200EX      ITB035  EEV Stonebond Baseline Maintenance</v>
      </c>
      <c r="E138" s="1" t="s">
        <v>374</v>
      </c>
      <c r="F138" s="1" t="s">
        <v>36</v>
      </c>
      <c r="G138" s="1" t="s">
        <v>37</v>
      </c>
      <c r="H138" s="1" t="s">
        <v>101</v>
      </c>
      <c r="I138" s="1" t="s">
        <v>102</v>
      </c>
      <c r="J138" s="3">
        <v>5.75</v>
      </c>
      <c r="K138" s="5">
        <v>60.12</v>
      </c>
      <c r="L138" s="5">
        <v>-54.37</v>
      </c>
      <c r="M138" s="6">
        <v>-0.90435795076514003</v>
      </c>
      <c r="N138" s="3">
        <v>60.12</v>
      </c>
      <c r="O138" s="3">
        <v>6.43</v>
      </c>
      <c r="P138" s="3">
        <v>-53.69</v>
      </c>
      <c r="Q138" s="4">
        <v>-0.89304723885561998</v>
      </c>
    </row>
    <row r="139" spans="2:17" x14ac:dyDescent="0.2">
      <c r="B139" s="1" t="s">
        <v>163</v>
      </c>
      <c r="C139" s="1" t="s">
        <v>164</v>
      </c>
      <c r="D139" s="1" t="str">
        <f t="shared" si="2"/>
        <v>S156200EX      ITB036  MS XRM - Baseline Maintenance</v>
      </c>
      <c r="E139" s="1" t="s">
        <v>374</v>
      </c>
      <c r="F139" s="1" t="s">
        <v>36</v>
      </c>
      <c r="G139" s="1" t="s">
        <v>37</v>
      </c>
      <c r="H139" s="1" t="s">
        <v>101</v>
      </c>
      <c r="I139" s="1" t="s">
        <v>102</v>
      </c>
      <c r="J139" s="2"/>
      <c r="K139" s="5">
        <v>30.12</v>
      </c>
      <c r="L139" s="5">
        <v>-30.12</v>
      </c>
      <c r="M139" s="6">
        <v>-1</v>
      </c>
      <c r="N139" s="3">
        <v>30.12</v>
      </c>
      <c r="O139" s="2"/>
      <c r="P139" s="3">
        <v>-30.12</v>
      </c>
      <c r="Q139" s="4">
        <v>-1</v>
      </c>
    </row>
    <row r="140" spans="2:17" x14ac:dyDescent="0.2">
      <c r="B140" s="1" t="s">
        <v>165</v>
      </c>
      <c r="C140" s="1" t="s">
        <v>166</v>
      </c>
      <c r="D140" s="1" t="str">
        <f t="shared" si="2"/>
        <v>S156200EX      ITB039  HANA SPS Upgrade</v>
      </c>
      <c r="E140" s="1" t="s">
        <v>374</v>
      </c>
      <c r="F140" s="1" t="s">
        <v>36</v>
      </c>
      <c r="G140" s="1" t="s">
        <v>37</v>
      </c>
      <c r="H140" s="1" t="s">
        <v>107</v>
      </c>
      <c r="I140" s="1" t="s">
        <v>108</v>
      </c>
      <c r="J140" s="2"/>
      <c r="K140" s="5">
        <v>140</v>
      </c>
      <c r="L140" s="5">
        <v>-140</v>
      </c>
      <c r="M140" s="6">
        <v>-1</v>
      </c>
      <c r="N140" s="3">
        <v>140</v>
      </c>
      <c r="O140" s="2"/>
      <c r="P140" s="3">
        <v>-140</v>
      </c>
      <c r="Q140" s="4">
        <v>-1</v>
      </c>
    </row>
    <row r="141" spans="2:17" x14ac:dyDescent="0.2">
      <c r="B141" s="1" t="s">
        <v>167</v>
      </c>
      <c r="C141" s="1" t="s">
        <v>168</v>
      </c>
      <c r="D141" s="1" t="str">
        <f t="shared" si="2"/>
        <v>S156200EX      ITB041  Microsoft Project Online Implementation</v>
      </c>
      <c r="E141" s="1" t="s">
        <v>374</v>
      </c>
      <c r="F141" s="1" t="s">
        <v>36</v>
      </c>
      <c r="G141" s="1" t="s">
        <v>37</v>
      </c>
      <c r="H141" s="1" t="s">
        <v>107</v>
      </c>
      <c r="I141" s="1" t="s">
        <v>108</v>
      </c>
      <c r="J141" s="3">
        <v>21.54</v>
      </c>
      <c r="K141" s="5">
        <v>174.96</v>
      </c>
      <c r="L141" s="5">
        <v>-153.41999999999999</v>
      </c>
      <c r="M141" s="6">
        <v>-0.87688614540466003</v>
      </c>
      <c r="N141" s="3">
        <v>174.96</v>
      </c>
      <c r="O141" s="3">
        <v>21.54</v>
      </c>
      <c r="P141" s="3">
        <v>-153.41999999999999</v>
      </c>
      <c r="Q141" s="4">
        <v>-0.87688614540466003</v>
      </c>
    </row>
    <row r="142" spans="2:17" x14ac:dyDescent="0.2">
      <c r="B142" s="1" t="s">
        <v>167</v>
      </c>
      <c r="C142" s="1" t="s">
        <v>168</v>
      </c>
      <c r="D142" s="1" t="str">
        <f t="shared" si="2"/>
        <v>S156200EX      ITB041  Microsoft Project Online Implementation</v>
      </c>
      <c r="E142" s="1" t="s">
        <v>374</v>
      </c>
      <c r="F142" s="1" t="s">
        <v>36</v>
      </c>
      <c r="G142" s="1" t="s">
        <v>37</v>
      </c>
      <c r="H142" s="1" t="s">
        <v>101</v>
      </c>
      <c r="I142" s="1" t="s">
        <v>102</v>
      </c>
      <c r="J142" s="3">
        <v>77.66</v>
      </c>
      <c r="K142" s="8"/>
      <c r="L142" s="5">
        <v>77.66</v>
      </c>
      <c r="M142" s="7" t="s">
        <v>70</v>
      </c>
      <c r="N142" s="2"/>
      <c r="O142" s="3">
        <v>83.75</v>
      </c>
      <c r="P142" s="3">
        <v>83.75</v>
      </c>
      <c r="Q142" s="7" t="s">
        <v>70</v>
      </c>
    </row>
    <row r="143" spans="2:17" x14ac:dyDescent="0.2">
      <c r="B143" s="1" t="s">
        <v>169</v>
      </c>
      <c r="C143" s="1" t="s">
        <v>170</v>
      </c>
      <c r="D143" s="1" t="str">
        <f t="shared" si="2"/>
        <v>S156200EX      ITB042  Mobile Iron</v>
      </c>
      <c r="E143" s="1" t="s">
        <v>374</v>
      </c>
      <c r="F143" s="1" t="s">
        <v>36</v>
      </c>
      <c r="G143" s="1" t="s">
        <v>37</v>
      </c>
      <c r="H143" s="1" t="s">
        <v>86</v>
      </c>
      <c r="I143" s="1" t="s">
        <v>87</v>
      </c>
      <c r="J143" s="3">
        <v>2.91</v>
      </c>
      <c r="K143" s="8"/>
      <c r="L143" s="5">
        <v>2.91</v>
      </c>
      <c r="M143" s="7" t="s">
        <v>70</v>
      </c>
      <c r="N143" s="2"/>
      <c r="O143" s="3">
        <v>2.91</v>
      </c>
      <c r="P143" s="3">
        <v>2.91</v>
      </c>
      <c r="Q143" s="7" t="s">
        <v>70</v>
      </c>
    </row>
    <row r="144" spans="2:17" x14ac:dyDescent="0.2">
      <c r="B144" s="1" t="s">
        <v>169</v>
      </c>
      <c r="C144" s="1" t="s">
        <v>170</v>
      </c>
      <c r="D144" s="1" t="str">
        <f t="shared" si="2"/>
        <v>S156200EX      ITB042  Mobile Iron</v>
      </c>
      <c r="E144" s="1" t="s">
        <v>374</v>
      </c>
      <c r="F144" s="1" t="s">
        <v>36</v>
      </c>
      <c r="G144" s="1" t="s">
        <v>37</v>
      </c>
      <c r="H144" s="1" t="s">
        <v>90</v>
      </c>
      <c r="I144" s="1" t="s">
        <v>91</v>
      </c>
      <c r="J144" s="3">
        <v>3.54</v>
      </c>
      <c r="K144" s="8"/>
      <c r="L144" s="5">
        <v>3.54</v>
      </c>
      <c r="M144" s="7" t="s">
        <v>70</v>
      </c>
      <c r="N144" s="2"/>
      <c r="O144" s="3">
        <v>3.54</v>
      </c>
      <c r="P144" s="3">
        <v>3.54</v>
      </c>
      <c r="Q144" s="7" t="s">
        <v>70</v>
      </c>
    </row>
    <row r="145" spans="2:17" x14ac:dyDescent="0.2">
      <c r="B145" s="1" t="s">
        <v>169</v>
      </c>
      <c r="C145" s="1" t="s">
        <v>170</v>
      </c>
      <c r="D145" s="1" t="str">
        <f t="shared" si="2"/>
        <v>S156200EX      ITB042  Mobile Iron</v>
      </c>
      <c r="E145" s="1" t="s">
        <v>374</v>
      </c>
      <c r="F145" s="1" t="s">
        <v>36</v>
      </c>
      <c r="G145" s="1" t="s">
        <v>37</v>
      </c>
      <c r="H145" s="1" t="s">
        <v>92</v>
      </c>
      <c r="I145" s="1" t="s">
        <v>93</v>
      </c>
      <c r="J145" s="3">
        <v>0.38</v>
      </c>
      <c r="K145" s="8"/>
      <c r="L145" s="5">
        <v>0.38</v>
      </c>
      <c r="M145" s="7" t="s">
        <v>70</v>
      </c>
      <c r="N145" s="2"/>
      <c r="O145" s="3">
        <v>0.38</v>
      </c>
      <c r="P145" s="3">
        <v>0.38</v>
      </c>
      <c r="Q145" s="7" t="s">
        <v>70</v>
      </c>
    </row>
    <row r="146" spans="2:17" x14ac:dyDescent="0.2">
      <c r="B146" s="1" t="s">
        <v>169</v>
      </c>
      <c r="C146" s="1" t="s">
        <v>170</v>
      </c>
      <c r="D146" s="1" t="str">
        <f t="shared" si="2"/>
        <v>S156200EX      ITB042  Mobile Iron</v>
      </c>
      <c r="E146" s="1" t="s">
        <v>374</v>
      </c>
      <c r="F146" s="1" t="s">
        <v>36</v>
      </c>
      <c r="G146" s="1" t="s">
        <v>37</v>
      </c>
      <c r="H146" s="1" t="s">
        <v>94</v>
      </c>
      <c r="I146" s="1" t="s">
        <v>95</v>
      </c>
      <c r="J146" s="3">
        <v>0.92</v>
      </c>
      <c r="K146" s="8"/>
      <c r="L146" s="5">
        <v>0.92</v>
      </c>
      <c r="M146" s="7" t="s">
        <v>70</v>
      </c>
      <c r="N146" s="2"/>
      <c r="O146" s="3">
        <v>0.92</v>
      </c>
      <c r="P146" s="3">
        <v>0.92</v>
      </c>
      <c r="Q146" s="7" t="s">
        <v>70</v>
      </c>
    </row>
    <row r="147" spans="2:17" x14ac:dyDescent="0.2">
      <c r="B147" s="1" t="s">
        <v>169</v>
      </c>
      <c r="C147" s="1" t="s">
        <v>170</v>
      </c>
      <c r="D147" s="1" t="str">
        <f t="shared" si="2"/>
        <v>S156200EX      ITB042  Mobile Iron</v>
      </c>
      <c r="E147" s="1" t="s">
        <v>374</v>
      </c>
      <c r="F147" s="1" t="s">
        <v>36</v>
      </c>
      <c r="G147" s="1" t="s">
        <v>37</v>
      </c>
      <c r="H147" s="1" t="s">
        <v>101</v>
      </c>
      <c r="I147" s="1" t="s">
        <v>102</v>
      </c>
      <c r="J147" s="3">
        <v>459.71</v>
      </c>
      <c r="K147" s="5">
        <v>539.12</v>
      </c>
      <c r="L147" s="5">
        <v>-79.41</v>
      </c>
      <c r="M147" s="6">
        <v>-0.14729559281793</v>
      </c>
      <c r="N147" s="3">
        <v>539.12</v>
      </c>
      <c r="O147" s="3">
        <v>440.54</v>
      </c>
      <c r="P147" s="3">
        <v>-98.58</v>
      </c>
      <c r="Q147" s="4">
        <v>-0.18285353910075999</v>
      </c>
    </row>
    <row r="148" spans="2:17" x14ac:dyDescent="0.2">
      <c r="B148" s="1" t="s">
        <v>171</v>
      </c>
      <c r="C148" s="1" t="s">
        <v>172</v>
      </c>
      <c r="D148" s="1" t="str">
        <f t="shared" si="2"/>
        <v>S156200EX      ITB048  SAP Data Model Foundation -Global BP I&amp;R</v>
      </c>
      <c r="E148" s="1" t="s">
        <v>374</v>
      </c>
      <c r="F148" s="1" t="s">
        <v>36</v>
      </c>
      <c r="G148" s="1" t="s">
        <v>37</v>
      </c>
      <c r="H148" s="1" t="s">
        <v>98</v>
      </c>
      <c r="I148" s="1" t="s">
        <v>99</v>
      </c>
      <c r="J148" s="9">
        <v>0</v>
      </c>
      <c r="K148" s="8"/>
      <c r="L148" s="11">
        <v>0</v>
      </c>
      <c r="M148" s="7" t="s">
        <v>70</v>
      </c>
      <c r="N148" s="2"/>
      <c r="O148" s="9">
        <v>0</v>
      </c>
      <c r="P148" s="9">
        <v>0</v>
      </c>
      <c r="Q148" s="7" t="s">
        <v>70</v>
      </c>
    </row>
    <row r="149" spans="2:17" x14ac:dyDescent="0.2">
      <c r="B149" s="1" t="s">
        <v>173</v>
      </c>
      <c r="C149" s="1" t="s">
        <v>174</v>
      </c>
      <c r="D149" s="1" t="str">
        <f t="shared" si="2"/>
        <v>S156200EX      ITB052  B2C IAM Enhancements</v>
      </c>
      <c r="E149" s="1" t="s">
        <v>374</v>
      </c>
      <c r="F149" s="1" t="s">
        <v>36</v>
      </c>
      <c r="G149" s="1" t="s">
        <v>37</v>
      </c>
      <c r="H149" s="1" t="s">
        <v>92</v>
      </c>
      <c r="I149" s="1" t="s">
        <v>93</v>
      </c>
      <c r="J149" s="3">
        <v>0.72</v>
      </c>
      <c r="K149" s="8"/>
      <c r="L149" s="5">
        <v>0.72</v>
      </c>
      <c r="M149" s="7" t="s">
        <v>70</v>
      </c>
      <c r="N149" s="2"/>
      <c r="O149" s="2"/>
      <c r="P149" s="2"/>
      <c r="Q149" s="2"/>
    </row>
    <row r="150" spans="2:17" x14ac:dyDescent="0.2">
      <c r="B150" s="1" t="s">
        <v>173</v>
      </c>
      <c r="C150" s="1" t="s">
        <v>174</v>
      </c>
      <c r="D150" s="1" t="str">
        <f t="shared" si="2"/>
        <v>S156200EX      ITB052  B2C IAM Enhancements</v>
      </c>
      <c r="E150" s="1" t="s">
        <v>374</v>
      </c>
      <c r="F150" s="1" t="s">
        <v>36</v>
      </c>
      <c r="G150" s="1" t="s">
        <v>37</v>
      </c>
      <c r="H150" s="1" t="s">
        <v>98</v>
      </c>
      <c r="I150" s="1" t="s">
        <v>99</v>
      </c>
      <c r="J150" s="3">
        <v>-0.04</v>
      </c>
      <c r="K150" s="8"/>
      <c r="L150" s="5">
        <v>-0.04</v>
      </c>
      <c r="M150" s="7" t="s">
        <v>70</v>
      </c>
      <c r="N150" s="2"/>
      <c r="O150" s="3">
        <v>14.16</v>
      </c>
      <c r="P150" s="3">
        <v>14.16</v>
      </c>
      <c r="Q150" s="7" t="s">
        <v>70</v>
      </c>
    </row>
    <row r="151" spans="2:17" x14ac:dyDescent="0.2">
      <c r="B151" s="1" t="s">
        <v>173</v>
      </c>
      <c r="C151" s="1" t="s">
        <v>174</v>
      </c>
      <c r="D151" s="1" t="str">
        <f t="shared" si="2"/>
        <v>S156200EX      ITB052  B2C IAM Enhancements</v>
      </c>
      <c r="E151" s="1" t="s">
        <v>374</v>
      </c>
      <c r="F151" s="1" t="s">
        <v>36</v>
      </c>
      <c r="G151" s="1" t="s">
        <v>37</v>
      </c>
      <c r="H151" s="1" t="s">
        <v>107</v>
      </c>
      <c r="I151" s="1" t="s">
        <v>108</v>
      </c>
      <c r="J151" s="3">
        <v>387.91</v>
      </c>
      <c r="K151" s="8"/>
      <c r="L151" s="5">
        <v>387.91</v>
      </c>
      <c r="M151" s="7" t="s">
        <v>70</v>
      </c>
      <c r="N151" s="2"/>
      <c r="O151" s="3">
        <v>398.18</v>
      </c>
      <c r="P151" s="3">
        <v>398.18</v>
      </c>
      <c r="Q151" s="7" t="s">
        <v>70</v>
      </c>
    </row>
    <row r="152" spans="2:17" x14ac:dyDescent="0.2">
      <c r="B152" s="1" t="s">
        <v>173</v>
      </c>
      <c r="C152" s="1" t="s">
        <v>174</v>
      </c>
      <c r="D152" s="1" t="str">
        <f t="shared" si="2"/>
        <v>S156200EX      ITB052  B2C IAM Enhancements</v>
      </c>
      <c r="E152" s="1" t="s">
        <v>374</v>
      </c>
      <c r="F152" s="1" t="s">
        <v>36</v>
      </c>
      <c r="G152" s="1" t="s">
        <v>37</v>
      </c>
      <c r="H152" s="1" t="s">
        <v>100</v>
      </c>
      <c r="I152" s="1" t="s">
        <v>57</v>
      </c>
      <c r="J152" s="3">
        <v>380.95</v>
      </c>
      <c r="K152" s="8"/>
      <c r="L152" s="5">
        <v>380.95</v>
      </c>
      <c r="M152" s="7" t="s">
        <v>70</v>
      </c>
      <c r="N152" s="2"/>
      <c r="O152" s="3">
        <v>399.5</v>
      </c>
      <c r="P152" s="3">
        <v>399.5</v>
      </c>
      <c r="Q152" s="7" t="s">
        <v>70</v>
      </c>
    </row>
    <row r="153" spans="2:17" x14ac:dyDescent="0.2">
      <c r="B153" s="1" t="s">
        <v>173</v>
      </c>
      <c r="C153" s="1" t="s">
        <v>174</v>
      </c>
      <c r="D153" s="1" t="str">
        <f t="shared" si="2"/>
        <v>S156200EX      ITB052  B2C IAM Enhancements</v>
      </c>
      <c r="E153" s="1" t="s">
        <v>374</v>
      </c>
      <c r="F153" s="1" t="s">
        <v>36</v>
      </c>
      <c r="G153" s="1" t="s">
        <v>37</v>
      </c>
      <c r="H153" s="1" t="s">
        <v>101</v>
      </c>
      <c r="I153" s="1" t="s">
        <v>102</v>
      </c>
      <c r="J153" s="3">
        <v>29.98</v>
      </c>
      <c r="K153" s="8"/>
      <c r="L153" s="5">
        <v>29.98</v>
      </c>
      <c r="M153" s="7" t="s">
        <v>70</v>
      </c>
      <c r="N153" s="2"/>
      <c r="O153" s="3">
        <v>38.229999999999997</v>
      </c>
      <c r="P153" s="3">
        <v>38.229999999999997</v>
      </c>
      <c r="Q153" s="7" t="s">
        <v>70</v>
      </c>
    </row>
    <row r="154" spans="2:17" x14ac:dyDescent="0.2">
      <c r="B154" s="1" t="s">
        <v>175</v>
      </c>
      <c r="C154" s="1" t="s">
        <v>176</v>
      </c>
      <c r="D154" s="1" t="str">
        <f t="shared" si="2"/>
        <v>S156200EX      ITB053  SailPoint Upgrade</v>
      </c>
      <c r="E154" s="1" t="s">
        <v>374</v>
      </c>
      <c r="F154" s="1" t="s">
        <v>36</v>
      </c>
      <c r="G154" s="1" t="s">
        <v>37</v>
      </c>
      <c r="H154" s="1" t="s">
        <v>107</v>
      </c>
      <c r="I154" s="1" t="s">
        <v>108</v>
      </c>
      <c r="J154" s="3">
        <v>35.04</v>
      </c>
      <c r="K154" s="8"/>
      <c r="L154" s="5">
        <v>35.04</v>
      </c>
      <c r="M154" s="7" t="s">
        <v>70</v>
      </c>
      <c r="N154" s="2"/>
      <c r="O154" s="3">
        <v>42.45</v>
      </c>
      <c r="P154" s="3">
        <v>42.45</v>
      </c>
      <c r="Q154" s="7" t="s">
        <v>70</v>
      </c>
    </row>
    <row r="155" spans="2:17" x14ac:dyDescent="0.2">
      <c r="B155" s="1" t="s">
        <v>175</v>
      </c>
      <c r="C155" s="1" t="s">
        <v>176</v>
      </c>
      <c r="D155" s="1" t="str">
        <f t="shared" si="2"/>
        <v>S156200EX      ITB053  SailPoint Upgrade</v>
      </c>
      <c r="E155" s="1" t="s">
        <v>374</v>
      </c>
      <c r="F155" s="1" t="s">
        <v>36</v>
      </c>
      <c r="G155" s="1" t="s">
        <v>37</v>
      </c>
      <c r="H155" s="1" t="s">
        <v>101</v>
      </c>
      <c r="I155" s="1" t="s">
        <v>102</v>
      </c>
      <c r="J155" s="9">
        <v>0</v>
      </c>
      <c r="K155" s="8"/>
      <c r="L155" s="11">
        <v>0</v>
      </c>
      <c r="M155" s="7" t="s">
        <v>70</v>
      </c>
      <c r="N155" s="2"/>
      <c r="O155" s="9">
        <v>0</v>
      </c>
      <c r="P155" s="9">
        <v>0</v>
      </c>
      <c r="Q155" s="7" t="s">
        <v>70</v>
      </c>
    </row>
    <row r="156" spans="2:17" x14ac:dyDescent="0.2">
      <c r="B156" s="1" t="s">
        <v>177</v>
      </c>
      <c r="C156" s="1" t="s">
        <v>178</v>
      </c>
      <c r="D156" s="1" t="str">
        <f t="shared" si="2"/>
        <v>S156200EX      ITB054  2018 Upgrade of Teamsites</v>
      </c>
      <c r="E156" s="1" t="s">
        <v>374</v>
      </c>
      <c r="F156" s="1" t="s">
        <v>36</v>
      </c>
      <c r="G156" s="1" t="s">
        <v>37</v>
      </c>
      <c r="H156" s="1" t="s">
        <v>98</v>
      </c>
      <c r="I156" s="1" t="s">
        <v>99</v>
      </c>
      <c r="J156" s="3">
        <v>11.7</v>
      </c>
      <c r="K156" s="8"/>
      <c r="L156" s="5">
        <v>11.7</v>
      </c>
      <c r="M156" s="7" t="s">
        <v>70</v>
      </c>
      <c r="N156" s="2"/>
      <c r="O156" s="3">
        <v>40.6</v>
      </c>
      <c r="P156" s="3">
        <v>40.6</v>
      </c>
      <c r="Q156" s="7" t="s">
        <v>70</v>
      </c>
    </row>
    <row r="157" spans="2:17" x14ac:dyDescent="0.2">
      <c r="B157" s="1" t="s">
        <v>177</v>
      </c>
      <c r="C157" s="1" t="s">
        <v>178</v>
      </c>
      <c r="D157" s="1" t="str">
        <f t="shared" si="2"/>
        <v>S156200EX      ITB054  2018 Upgrade of Teamsites</v>
      </c>
      <c r="E157" s="1" t="s">
        <v>374</v>
      </c>
      <c r="F157" s="1" t="s">
        <v>36</v>
      </c>
      <c r="G157" s="1" t="s">
        <v>37</v>
      </c>
      <c r="H157" s="1" t="s">
        <v>107</v>
      </c>
      <c r="I157" s="1" t="s">
        <v>108</v>
      </c>
      <c r="J157" s="3">
        <v>55.01</v>
      </c>
      <c r="K157" s="8"/>
      <c r="L157" s="5">
        <v>55.01</v>
      </c>
      <c r="M157" s="7" t="s">
        <v>70</v>
      </c>
      <c r="N157" s="2"/>
      <c r="O157" s="3">
        <v>65.31</v>
      </c>
      <c r="P157" s="3">
        <v>65.31</v>
      </c>
      <c r="Q157" s="7" t="s">
        <v>70</v>
      </c>
    </row>
    <row r="158" spans="2:17" x14ac:dyDescent="0.2">
      <c r="B158" s="1" t="s">
        <v>177</v>
      </c>
      <c r="C158" s="1" t="s">
        <v>178</v>
      </c>
      <c r="D158" s="1" t="str">
        <f t="shared" si="2"/>
        <v>S156200EX      ITB054  2018 Upgrade of Teamsites</v>
      </c>
      <c r="E158" s="1" t="s">
        <v>374</v>
      </c>
      <c r="F158" s="1" t="s">
        <v>36</v>
      </c>
      <c r="G158" s="1" t="s">
        <v>37</v>
      </c>
      <c r="H158" s="1" t="s">
        <v>101</v>
      </c>
      <c r="I158" s="1" t="s">
        <v>102</v>
      </c>
      <c r="J158" s="9">
        <v>0</v>
      </c>
      <c r="K158" s="8"/>
      <c r="L158" s="11">
        <v>0</v>
      </c>
      <c r="M158" s="7" t="s">
        <v>70</v>
      </c>
      <c r="N158" s="2"/>
      <c r="O158" s="9">
        <v>0</v>
      </c>
      <c r="P158" s="9">
        <v>0</v>
      </c>
      <c r="Q158" s="7" t="s">
        <v>70</v>
      </c>
    </row>
    <row r="159" spans="2:17" x14ac:dyDescent="0.2">
      <c r="B159" s="1" t="s">
        <v>179</v>
      </c>
      <c r="C159" s="1" t="s">
        <v>180</v>
      </c>
      <c r="D159" s="1" t="str">
        <f t="shared" si="2"/>
        <v>S156200EX      ITD072  IT Billable Hours</v>
      </c>
      <c r="E159" s="1" t="s">
        <v>374</v>
      </c>
      <c r="F159" s="1" t="s">
        <v>36</v>
      </c>
      <c r="G159" s="1" t="s">
        <v>37</v>
      </c>
      <c r="H159" s="1" t="s">
        <v>98</v>
      </c>
      <c r="I159" s="1" t="s">
        <v>99</v>
      </c>
      <c r="J159" s="2"/>
      <c r="K159" s="5">
        <v>-7646.64</v>
      </c>
      <c r="L159" s="5">
        <v>7646.64</v>
      </c>
      <c r="M159" s="6">
        <v>1</v>
      </c>
      <c r="N159" s="3">
        <v>-7646.64</v>
      </c>
      <c r="O159" s="2"/>
      <c r="P159" s="3">
        <v>7646.64</v>
      </c>
      <c r="Q159" s="4">
        <v>1</v>
      </c>
    </row>
    <row r="160" spans="2:17" x14ac:dyDescent="0.2">
      <c r="B160" s="1" t="s">
        <v>179</v>
      </c>
      <c r="C160" s="1" t="s">
        <v>180</v>
      </c>
      <c r="D160" s="1" t="str">
        <f t="shared" si="2"/>
        <v>S156200EX      ITD072  IT Billable Hours</v>
      </c>
      <c r="E160" s="1" t="s">
        <v>374</v>
      </c>
      <c r="F160" s="1" t="s">
        <v>36</v>
      </c>
      <c r="G160" s="1" t="s">
        <v>37</v>
      </c>
      <c r="H160" s="1" t="s">
        <v>101</v>
      </c>
      <c r="I160" s="1" t="s">
        <v>102</v>
      </c>
      <c r="J160" s="2"/>
      <c r="K160" s="5">
        <v>7646.64</v>
      </c>
      <c r="L160" s="5">
        <v>-7646.64</v>
      </c>
      <c r="M160" s="6">
        <v>-1</v>
      </c>
      <c r="N160" s="3">
        <v>7646.64</v>
      </c>
      <c r="O160" s="2"/>
      <c r="P160" s="3">
        <v>-7646.64</v>
      </c>
      <c r="Q160" s="4">
        <v>-1</v>
      </c>
    </row>
    <row r="161" spans="2:17" x14ac:dyDescent="0.2">
      <c r="B161" s="1" t="s">
        <v>181</v>
      </c>
      <c r="C161" s="1" t="s">
        <v>182</v>
      </c>
      <c r="D161" s="1" t="str">
        <f t="shared" si="2"/>
        <v>S156200EX      ITD074  Cybersecurity Incident Response</v>
      </c>
      <c r="E161" s="1" t="s">
        <v>374</v>
      </c>
      <c r="F161" s="1" t="s">
        <v>36</v>
      </c>
      <c r="G161" s="1" t="s">
        <v>37</v>
      </c>
      <c r="H161" s="1" t="s">
        <v>100</v>
      </c>
      <c r="I161" s="1" t="s">
        <v>57</v>
      </c>
      <c r="J161" s="3">
        <v>1487.55</v>
      </c>
      <c r="K161" s="5">
        <v>2450.04</v>
      </c>
      <c r="L161" s="5">
        <v>-962.49</v>
      </c>
      <c r="M161" s="6">
        <v>-0.39284664740168002</v>
      </c>
      <c r="N161" s="3">
        <v>2450.04</v>
      </c>
      <c r="O161" s="3">
        <v>1487.48</v>
      </c>
      <c r="P161" s="3">
        <v>-962.56</v>
      </c>
      <c r="Q161" s="4">
        <v>-0.39287521836377998</v>
      </c>
    </row>
    <row r="162" spans="2:17" x14ac:dyDescent="0.2">
      <c r="B162" s="1" t="s">
        <v>183</v>
      </c>
      <c r="C162" s="1" t="s">
        <v>184</v>
      </c>
      <c r="D162" s="1" t="str">
        <f t="shared" si="2"/>
        <v>S156200EX      ITD083  Data Center Automation</v>
      </c>
      <c r="E162" s="1" t="s">
        <v>374</v>
      </c>
      <c r="F162" s="1" t="s">
        <v>36</v>
      </c>
      <c r="G162" s="1" t="s">
        <v>37</v>
      </c>
      <c r="H162" s="1" t="s">
        <v>109</v>
      </c>
      <c r="I162" s="1" t="s">
        <v>110</v>
      </c>
      <c r="J162" s="3">
        <v>852.48</v>
      </c>
      <c r="K162" s="8"/>
      <c r="L162" s="5">
        <v>852.48</v>
      </c>
      <c r="M162" s="7" t="s">
        <v>70</v>
      </c>
      <c r="N162" s="2"/>
      <c r="O162" s="3">
        <v>852.44</v>
      </c>
      <c r="P162" s="3">
        <v>852.44</v>
      </c>
      <c r="Q162" s="7" t="s">
        <v>70</v>
      </c>
    </row>
    <row r="163" spans="2:17" x14ac:dyDescent="0.2">
      <c r="B163" s="1" t="s">
        <v>185</v>
      </c>
      <c r="C163" s="1" t="s">
        <v>186</v>
      </c>
      <c r="D163" s="1" t="str">
        <f t="shared" si="2"/>
        <v>S156200EX      ITD095  Contact Center Call Handling Modificatio</v>
      </c>
      <c r="E163" s="1" t="s">
        <v>374</v>
      </c>
      <c r="F163" s="1" t="s">
        <v>36</v>
      </c>
      <c r="G163" s="1" t="s">
        <v>37</v>
      </c>
      <c r="H163" s="1" t="s">
        <v>187</v>
      </c>
      <c r="I163" s="1" t="s">
        <v>188</v>
      </c>
      <c r="J163" s="2"/>
      <c r="K163" s="5">
        <v>1750</v>
      </c>
      <c r="L163" s="5">
        <v>-1750</v>
      </c>
      <c r="M163" s="6">
        <v>-1</v>
      </c>
      <c r="N163" s="3">
        <v>1750</v>
      </c>
      <c r="O163" s="2"/>
      <c r="P163" s="3">
        <v>-1750</v>
      </c>
      <c r="Q163" s="4">
        <v>-1</v>
      </c>
    </row>
    <row r="164" spans="2:17" x14ac:dyDescent="0.2">
      <c r="B164" s="1" t="s">
        <v>189</v>
      </c>
      <c r="C164" s="1" t="s">
        <v>190</v>
      </c>
      <c r="D164" s="1" t="str">
        <f t="shared" si="2"/>
        <v>S156200EX      ITD096  Worksoft Solution</v>
      </c>
      <c r="E164" s="1" t="s">
        <v>374</v>
      </c>
      <c r="F164" s="1" t="s">
        <v>36</v>
      </c>
      <c r="G164" s="1" t="s">
        <v>37</v>
      </c>
      <c r="H164" s="1" t="s">
        <v>105</v>
      </c>
      <c r="I164" s="1" t="s">
        <v>106</v>
      </c>
      <c r="J164" s="3">
        <v>39.49</v>
      </c>
      <c r="K164" s="8"/>
      <c r="L164" s="5">
        <v>39.49</v>
      </c>
      <c r="M164" s="7" t="s">
        <v>70</v>
      </c>
      <c r="N164" s="2"/>
      <c r="O164" s="3">
        <v>39.49</v>
      </c>
      <c r="P164" s="3">
        <v>39.49</v>
      </c>
      <c r="Q164" s="7" t="s">
        <v>70</v>
      </c>
    </row>
    <row r="165" spans="2:17" x14ac:dyDescent="0.2">
      <c r="B165" s="1" t="s">
        <v>189</v>
      </c>
      <c r="C165" s="1" t="s">
        <v>190</v>
      </c>
      <c r="D165" s="1" t="str">
        <f t="shared" si="2"/>
        <v>S156200EX      ITD096  Worksoft Solution</v>
      </c>
      <c r="E165" s="1" t="s">
        <v>374</v>
      </c>
      <c r="F165" s="1" t="s">
        <v>36</v>
      </c>
      <c r="G165" s="1" t="s">
        <v>37</v>
      </c>
      <c r="H165" s="1" t="s">
        <v>98</v>
      </c>
      <c r="I165" s="1" t="s">
        <v>99</v>
      </c>
      <c r="J165" s="3">
        <v>245.69</v>
      </c>
      <c r="K165" s="5">
        <v>700</v>
      </c>
      <c r="L165" s="5">
        <v>-454.31</v>
      </c>
      <c r="M165" s="6">
        <v>-0.64901428571428998</v>
      </c>
      <c r="N165" s="3">
        <v>700</v>
      </c>
      <c r="O165" s="3">
        <v>428.87</v>
      </c>
      <c r="P165" s="3">
        <v>-271.13</v>
      </c>
      <c r="Q165" s="4">
        <v>-0.38732857142857002</v>
      </c>
    </row>
    <row r="166" spans="2:17" x14ac:dyDescent="0.2">
      <c r="B166" s="1" t="s">
        <v>189</v>
      </c>
      <c r="C166" s="1" t="s">
        <v>190</v>
      </c>
      <c r="D166" s="1" t="str">
        <f t="shared" si="2"/>
        <v>S156200EX      ITD096  Worksoft Solution</v>
      </c>
      <c r="E166" s="1" t="s">
        <v>374</v>
      </c>
      <c r="F166" s="1" t="s">
        <v>36</v>
      </c>
      <c r="G166" s="1" t="s">
        <v>37</v>
      </c>
      <c r="H166" s="1" t="s">
        <v>107</v>
      </c>
      <c r="I166" s="1" t="s">
        <v>108</v>
      </c>
      <c r="J166" s="3">
        <v>152.25</v>
      </c>
      <c r="K166" s="8"/>
      <c r="L166" s="5">
        <v>152.25</v>
      </c>
      <c r="M166" s="7" t="s">
        <v>70</v>
      </c>
      <c r="N166" s="2"/>
      <c r="O166" s="3">
        <v>152.26</v>
      </c>
      <c r="P166" s="3">
        <v>152.26</v>
      </c>
      <c r="Q166" s="7" t="s">
        <v>70</v>
      </c>
    </row>
    <row r="167" spans="2:17" x14ac:dyDescent="0.2">
      <c r="B167" s="1" t="s">
        <v>189</v>
      </c>
      <c r="C167" s="1" t="s">
        <v>190</v>
      </c>
      <c r="D167" s="1" t="str">
        <f t="shared" si="2"/>
        <v>S156200EX      ITD096  Worksoft Solution</v>
      </c>
      <c r="E167" s="1" t="s">
        <v>374</v>
      </c>
      <c r="F167" s="1" t="s">
        <v>36</v>
      </c>
      <c r="G167" s="1" t="s">
        <v>37</v>
      </c>
      <c r="H167" s="1" t="s">
        <v>100</v>
      </c>
      <c r="I167" s="1" t="s">
        <v>57</v>
      </c>
      <c r="J167" s="3">
        <v>586.73</v>
      </c>
      <c r="K167" s="8"/>
      <c r="L167" s="5">
        <v>586.73</v>
      </c>
      <c r="M167" s="7" t="s">
        <v>70</v>
      </c>
      <c r="N167" s="2"/>
      <c r="O167" s="3">
        <v>586.73</v>
      </c>
      <c r="P167" s="3">
        <v>586.73</v>
      </c>
      <c r="Q167" s="7" t="s">
        <v>70</v>
      </c>
    </row>
    <row r="168" spans="2:17" x14ac:dyDescent="0.2">
      <c r="B168" s="1" t="s">
        <v>189</v>
      </c>
      <c r="C168" s="1" t="s">
        <v>190</v>
      </c>
      <c r="D168" s="1" t="str">
        <f t="shared" si="2"/>
        <v>S156200EX      ITD096  Worksoft Solution</v>
      </c>
      <c r="E168" s="1" t="s">
        <v>374</v>
      </c>
      <c r="F168" s="1" t="s">
        <v>36</v>
      </c>
      <c r="G168" s="1" t="s">
        <v>37</v>
      </c>
      <c r="H168" s="1" t="s">
        <v>101</v>
      </c>
      <c r="I168" s="1" t="s">
        <v>102</v>
      </c>
      <c r="J168" s="9">
        <v>0</v>
      </c>
      <c r="K168" s="8"/>
      <c r="L168" s="11">
        <v>0</v>
      </c>
      <c r="M168" s="7" t="s">
        <v>70</v>
      </c>
      <c r="N168" s="2"/>
      <c r="O168" s="9">
        <v>0</v>
      </c>
      <c r="P168" s="9">
        <v>0</v>
      </c>
      <c r="Q168" s="7" t="s">
        <v>70</v>
      </c>
    </row>
    <row r="169" spans="2:17" x14ac:dyDescent="0.2">
      <c r="B169" s="1" t="s">
        <v>191</v>
      </c>
      <c r="C169" s="1" t="s">
        <v>192</v>
      </c>
      <c r="D169" s="1" t="str">
        <f t="shared" si="2"/>
        <v>S156200EX      ITD098  Mobile Application Solutions Ecosystem</v>
      </c>
      <c r="E169" s="1" t="s">
        <v>374</v>
      </c>
      <c r="F169" s="1" t="s">
        <v>36</v>
      </c>
      <c r="G169" s="1" t="s">
        <v>37</v>
      </c>
      <c r="H169" s="1" t="s">
        <v>98</v>
      </c>
      <c r="I169" s="1" t="s">
        <v>99</v>
      </c>
      <c r="J169" s="3">
        <v>-11.88</v>
      </c>
      <c r="K169" s="8"/>
      <c r="L169" s="5">
        <v>-11.88</v>
      </c>
      <c r="M169" s="7" t="s">
        <v>70</v>
      </c>
      <c r="N169" s="2"/>
      <c r="O169" s="3">
        <v>-11.86</v>
      </c>
      <c r="P169" s="3">
        <v>-11.86</v>
      </c>
      <c r="Q169" s="7" t="s">
        <v>70</v>
      </c>
    </row>
    <row r="170" spans="2:17" x14ac:dyDescent="0.2">
      <c r="B170" s="1" t="s">
        <v>191</v>
      </c>
      <c r="C170" s="1" t="s">
        <v>192</v>
      </c>
      <c r="D170" s="1" t="str">
        <f t="shared" si="2"/>
        <v>S156200EX      ITD098  Mobile Application Solutions Ecosystem</v>
      </c>
      <c r="E170" s="1" t="s">
        <v>374</v>
      </c>
      <c r="F170" s="1" t="s">
        <v>36</v>
      </c>
      <c r="G170" s="1" t="s">
        <v>37</v>
      </c>
      <c r="H170" s="1" t="s">
        <v>107</v>
      </c>
      <c r="I170" s="1" t="s">
        <v>108</v>
      </c>
      <c r="J170" s="3">
        <v>31.75</v>
      </c>
      <c r="K170" s="8"/>
      <c r="L170" s="5">
        <v>31.75</v>
      </c>
      <c r="M170" s="7" t="s">
        <v>70</v>
      </c>
      <c r="N170" s="2"/>
      <c r="O170" s="3">
        <v>31.75</v>
      </c>
      <c r="P170" s="3">
        <v>31.75</v>
      </c>
      <c r="Q170" s="7" t="s">
        <v>70</v>
      </c>
    </row>
    <row r="171" spans="2:17" x14ac:dyDescent="0.2">
      <c r="B171" s="1" t="s">
        <v>191</v>
      </c>
      <c r="C171" s="1" t="s">
        <v>192</v>
      </c>
      <c r="D171" s="1" t="str">
        <f t="shared" si="2"/>
        <v>S156200EX      ITD098  Mobile Application Solutions Ecosystem</v>
      </c>
      <c r="E171" s="1" t="s">
        <v>374</v>
      </c>
      <c r="F171" s="1" t="s">
        <v>36</v>
      </c>
      <c r="G171" s="1" t="s">
        <v>37</v>
      </c>
      <c r="H171" s="1" t="s">
        <v>101</v>
      </c>
      <c r="I171" s="1" t="s">
        <v>102</v>
      </c>
      <c r="J171" s="3">
        <v>19.489999999999998</v>
      </c>
      <c r="K171" s="8"/>
      <c r="L171" s="5">
        <v>19.489999999999998</v>
      </c>
      <c r="M171" s="7" t="s">
        <v>70</v>
      </c>
      <c r="N171" s="2"/>
      <c r="O171" s="3">
        <v>19.48</v>
      </c>
      <c r="P171" s="3">
        <v>19.48</v>
      </c>
      <c r="Q171" s="7" t="s">
        <v>70</v>
      </c>
    </row>
    <row r="172" spans="2:17" x14ac:dyDescent="0.2">
      <c r="B172" s="1" t="s">
        <v>193</v>
      </c>
      <c r="C172" s="1" t="s">
        <v>194</v>
      </c>
      <c r="D172" s="1" t="str">
        <f t="shared" si="2"/>
        <v>S156200EX      ITD102  Carbon Black</v>
      </c>
      <c r="E172" s="1" t="s">
        <v>374</v>
      </c>
      <c r="F172" s="1" t="s">
        <v>36</v>
      </c>
      <c r="G172" s="1" t="s">
        <v>37</v>
      </c>
      <c r="H172" s="1" t="s">
        <v>98</v>
      </c>
      <c r="I172" s="1" t="s">
        <v>99</v>
      </c>
      <c r="J172" s="3">
        <v>133.06</v>
      </c>
      <c r="K172" s="8"/>
      <c r="L172" s="5">
        <v>133.06</v>
      </c>
      <c r="M172" s="7" t="s">
        <v>70</v>
      </c>
      <c r="N172" s="2"/>
      <c r="O172" s="3">
        <v>218.66</v>
      </c>
      <c r="P172" s="3">
        <v>218.66</v>
      </c>
      <c r="Q172" s="7" t="s">
        <v>70</v>
      </c>
    </row>
    <row r="173" spans="2:17" x14ac:dyDescent="0.2">
      <c r="B173" s="1" t="s">
        <v>193</v>
      </c>
      <c r="C173" s="1" t="s">
        <v>194</v>
      </c>
      <c r="D173" s="1" t="str">
        <f t="shared" si="2"/>
        <v>S156200EX      ITD102  Carbon Black</v>
      </c>
      <c r="E173" s="1" t="s">
        <v>374</v>
      </c>
      <c r="F173" s="1" t="s">
        <v>36</v>
      </c>
      <c r="G173" s="1" t="s">
        <v>37</v>
      </c>
      <c r="H173" s="1" t="s">
        <v>107</v>
      </c>
      <c r="I173" s="1" t="s">
        <v>108</v>
      </c>
      <c r="J173" s="3">
        <v>20.37</v>
      </c>
      <c r="K173" s="8"/>
      <c r="L173" s="5">
        <v>20.37</v>
      </c>
      <c r="M173" s="7" t="s">
        <v>70</v>
      </c>
      <c r="N173" s="2"/>
      <c r="O173" s="3">
        <v>26.27</v>
      </c>
      <c r="P173" s="3">
        <v>26.27</v>
      </c>
      <c r="Q173" s="7" t="s">
        <v>70</v>
      </c>
    </row>
    <row r="174" spans="2:17" x14ac:dyDescent="0.2">
      <c r="B174" s="1" t="s">
        <v>193</v>
      </c>
      <c r="C174" s="1" t="s">
        <v>194</v>
      </c>
      <c r="D174" s="1" t="str">
        <f t="shared" si="2"/>
        <v>S156200EX      ITD102  Carbon Black</v>
      </c>
      <c r="E174" s="1" t="s">
        <v>374</v>
      </c>
      <c r="F174" s="1" t="s">
        <v>36</v>
      </c>
      <c r="G174" s="1" t="s">
        <v>37</v>
      </c>
      <c r="H174" s="1" t="s">
        <v>101</v>
      </c>
      <c r="I174" s="1" t="s">
        <v>102</v>
      </c>
      <c r="J174" s="9">
        <v>0</v>
      </c>
      <c r="K174" s="8"/>
      <c r="L174" s="11">
        <v>0</v>
      </c>
      <c r="M174" s="7" t="s">
        <v>70</v>
      </c>
      <c r="N174" s="2"/>
      <c r="O174" s="9">
        <v>0</v>
      </c>
      <c r="P174" s="9">
        <v>0</v>
      </c>
      <c r="Q174" s="7" t="s">
        <v>70</v>
      </c>
    </row>
    <row r="175" spans="2:17" x14ac:dyDescent="0.2">
      <c r="B175" s="1" t="s">
        <v>195</v>
      </c>
      <c r="C175" s="1" t="s">
        <v>196</v>
      </c>
      <c r="D175" s="1" t="str">
        <f t="shared" si="2"/>
        <v>S156200EX      ITD103  TOPIC Phase 1 Pending Items</v>
      </c>
      <c r="E175" s="1" t="s">
        <v>374</v>
      </c>
      <c r="F175" s="1" t="s">
        <v>36</v>
      </c>
      <c r="G175" s="1" t="s">
        <v>37</v>
      </c>
      <c r="H175" s="1" t="s">
        <v>98</v>
      </c>
      <c r="I175" s="1" t="s">
        <v>99</v>
      </c>
      <c r="J175" s="3">
        <v>144.66999999999999</v>
      </c>
      <c r="K175" s="8"/>
      <c r="L175" s="5">
        <v>144.66999999999999</v>
      </c>
      <c r="M175" s="7" t="s">
        <v>70</v>
      </c>
      <c r="N175" s="2"/>
      <c r="O175" s="3">
        <v>60.06</v>
      </c>
      <c r="P175" s="3">
        <v>60.06</v>
      </c>
      <c r="Q175" s="7" t="s">
        <v>70</v>
      </c>
    </row>
    <row r="176" spans="2:17" x14ac:dyDescent="0.2">
      <c r="B176" s="1" t="s">
        <v>195</v>
      </c>
      <c r="C176" s="1" t="s">
        <v>196</v>
      </c>
      <c r="D176" s="1" t="str">
        <f t="shared" si="2"/>
        <v>S156200EX      ITD103  TOPIC Phase 1 Pending Items</v>
      </c>
      <c r="E176" s="1" t="s">
        <v>374</v>
      </c>
      <c r="F176" s="1" t="s">
        <v>36</v>
      </c>
      <c r="G176" s="1" t="s">
        <v>37</v>
      </c>
      <c r="H176" s="1" t="s">
        <v>107</v>
      </c>
      <c r="I176" s="1" t="s">
        <v>108</v>
      </c>
      <c r="J176" s="3">
        <v>27.77</v>
      </c>
      <c r="K176" s="8"/>
      <c r="L176" s="5">
        <v>27.77</v>
      </c>
      <c r="M176" s="7" t="s">
        <v>70</v>
      </c>
      <c r="N176" s="2"/>
      <c r="O176" s="2"/>
      <c r="P176" s="2"/>
      <c r="Q176" s="2"/>
    </row>
    <row r="177" spans="2:17" x14ac:dyDescent="0.2">
      <c r="B177" s="1" t="s">
        <v>195</v>
      </c>
      <c r="C177" s="1" t="s">
        <v>196</v>
      </c>
      <c r="D177" s="1" t="str">
        <f t="shared" si="2"/>
        <v>S156200EX      ITD103  TOPIC Phase 1 Pending Items</v>
      </c>
      <c r="E177" s="1" t="s">
        <v>374</v>
      </c>
      <c r="F177" s="1" t="s">
        <v>36</v>
      </c>
      <c r="G177" s="1" t="s">
        <v>37</v>
      </c>
      <c r="H177" s="1" t="s">
        <v>101</v>
      </c>
      <c r="I177" s="1" t="s">
        <v>102</v>
      </c>
      <c r="J177" s="3">
        <v>44.8</v>
      </c>
      <c r="K177" s="8"/>
      <c r="L177" s="5">
        <v>44.8</v>
      </c>
      <c r="M177" s="7" t="s">
        <v>70</v>
      </c>
      <c r="N177" s="2"/>
      <c r="O177" s="3">
        <v>36.21</v>
      </c>
      <c r="P177" s="3">
        <v>36.21</v>
      </c>
      <c r="Q177" s="7" t="s">
        <v>70</v>
      </c>
    </row>
    <row r="178" spans="2:17" x14ac:dyDescent="0.2">
      <c r="B178" s="1" t="s">
        <v>197</v>
      </c>
      <c r="C178" s="1" t="s">
        <v>198</v>
      </c>
      <c r="D178" s="1" t="str">
        <f t="shared" si="2"/>
        <v>S156200EX     ENTB019  DS-BOBJ Production Support</v>
      </c>
      <c r="E178" s="1" t="s">
        <v>374</v>
      </c>
      <c r="F178" s="1" t="s">
        <v>36</v>
      </c>
      <c r="G178" s="1" t="s">
        <v>37</v>
      </c>
      <c r="H178" s="1" t="s">
        <v>98</v>
      </c>
      <c r="I178" s="1" t="s">
        <v>99</v>
      </c>
      <c r="J178" s="3">
        <v>76.48</v>
      </c>
      <c r="K178" s="8"/>
      <c r="L178" s="5">
        <v>76.48</v>
      </c>
      <c r="M178" s="7" t="s">
        <v>70</v>
      </c>
      <c r="N178" s="2"/>
      <c r="O178" s="3">
        <v>62.8</v>
      </c>
      <c r="P178" s="3">
        <v>62.8</v>
      </c>
      <c r="Q178" s="7" t="s">
        <v>70</v>
      </c>
    </row>
    <row r="179" spans="2:17" x14ac:dyDescent="0.2">
      <c r="B179" s="1" t="s">
        <v>197</v>
      </c>
      <c r="C179" s="1" t="s">
        <v>198</v>
      </c>
      <c r="D179" s="1" t="str">
        <f t="shared" si="2"/>
        <v>S156200EX     ENTB019  DS-BOBJ Production Support</v>
      </c>
      <c r="E179" s="1" t="s">
        <v>374</v>
      </c>
      <c r="F179" s="1" t="s">
        <v>36</v>
      </c>
      <c r="G179" s="1" t="s">
        <v>37</v>
      </c>
      <c r="H179" s="1" t="s">
        <v>107</v>
      </c>
      <c r="I179" s="1" t="s">
        <v>108</v>
      </c>
      <c r="J179" s="3">
        <v>1148.8399999999999</v>
      </c>
      <c r="K179" s="8"/>
      <c r="L179" s="5">
        <v>1148.8399999999999</v>
      </c>
      <c r="M179" s="7" t="s">
        <v>70</v>
      </c>
      <c r="N179" s="2"/>
      <c r="O179" s="3">
        <v>1156.6400000000001</v>
      </c>
      <c r="P179" s="3">
        <v>1156.6400000000001</v>
      </c>
      <c r="Q179" s="7" t="s">
        <v>70</v>
      </c>
    </row>
    <row r="180" spans="2:17" x14ac:dyDescent="0.2">
      <c r="B180" s="1" t="s">
        <v>197</v>
      </c>
      <c r="C180" s="1" t="s">
        <v>198</v>
      </c>
      <c r="D180" s="1" t="str">
        <f t="shared" si="2"/>
        <v>S156200EX     ENTB019  DS-BOBJ Production Support</v>
      </c>
      <c r="E180" s="1" t="s">
        <v>374</v>
      </c>
      <c r="F180" s="1" t="s">
        <v>36</v>
      </c>
      <c r="G180" s="1" t="s">
        <v>37</v>
      </c>
      <c r="H180" s="1" t="s">
        <v>101</v>
      </c>
      <c r="I180" s="1" t="s">
        <v>102</v>
      </c>
      <c r="J180" s="3">
        <v>490.73</v>
      </c>
      <c r="K180" s="8"/>
      <c r="L180" s="5">
        <v>490.73</v>
      </c>
      <c r="M180" s="7" t="s">
        <v>70</v>
      </c>
      <c r="N180" s="2"/>
      <c r="O180" s="3">
        <v>511.31</v>
      </c>
      <c r="P180" s="3">
        <v>511.31</v>
      </c>
      <c r="Q180" s="7" t="s">
        <v>70</v>
      </c>
    </row>
    <row r="181" spans="2:17" x14ac:dyDescent="0.2">
      <c r="B181" s="1" t="s">
        <v>199</v>
      </c>
      <c r="C181" s="1" t="s">
        <v>200</v>
      </c>
      <c r="D181" s="1" t="str">
        <f t="shared" ref="D181:D244" si="3">B181&amp;"  "&amp;C181</f>
        <v>S156200EX     ENTB020  EDGE Production Support</v>
      </c>
      <c r="E181" s="1" t="s">
        <v>374</v>
      </c>
      <c r="F181" s="1" t="s">
        <v>36</v>
      </c>
      <c r="G181" s="1" t="s">
        <v>37</v>
      </c>
      <c r="H181" s="1" t="s">
        <v>98</v>
      </c>
      <c r="I181" s="1" t="s">
        <v>99</v>
      </c>
      <c r="J181" s="3">
        <v>1234.45</v>
      </c>
      <c r="K181" s="8"/>
      <c r="L181" s="5">
        <v>1234.45</v>
      </c>
      <c r="M181" s="7" t="s">
        <v>70</v>
      </c>
      <c r="N181" s="2"/>
      <c r="O181" s="3">
        <v>1214.5</v>
      </c>
      <c r="P181" s="3">
        <v>1214.5</v>
      </c>
      <c r="Q181" s="7" t="s">
        <v>70</v>
      </c>
    </row>
    <row r="182" spans="2:17" x14ac:dyDescent="0.2">
      <c r="B182" s="1" t="s">
        <v>199</v>
      </c>
      <c r="C182" s="1" t="s">
        <v>200</v>
      </c>
      <c r="D182" s="1" t="str">
        <f t="shared" si="3"/>
        <v>S156200EX     ENTB020  EDGE Production Support</v>
      </c>
      <c r="E182" s="1" t="s">
        <v>374</v>
      </c>
      <c r="F182" s="1" t="s">
        <v>36</v>
      </c>
      <c r="G182" s="1" t="s">
        <v>37</v>
      </c>
      <c r="H182" s="1" t="s">
        <v>109</v>
      </c>
      <c r="I182" s="1" t="s">
        <v>110</v>
      </c>
      <c r="J182" s="3">
        <v>768.58</v>
      </c>
      <c r="K182" s="8"/>
      <c r="L182" s="5">
        <v>768.58</v>
      </c>
      <c r="M182" s="7" t="s">
        <v>70</v>
      </c>
      <c r="N182" s="2"/>
      <c r="O182" s="3">
        <v>768.58</v>
      </c>
      <c r="P182" s="3">
        <v>768.58</v>
      </c>
      <c r="Q182" s="7" t="s">
        <v>70</v>
      </c>
    </row>
    <row r="183" spans="2:17" x14ac:dyDescent="0.2">
      <c r="B183" s="1" t="s">
        <v>199</v>
      </c>
      <c r="C183" s="1" t="s">
        <v>200</v>
      </c>
      <c r="D183" s="1" t="str">
        <f t="shared" si="3"/>
        <v>S156200EX     ENTB020  EDGE Production Support</v>
      </c>
      <c r="E183" s="1" t="s">
        <v>374</v>
      </c>
      <c r="F183" s="1" t="s">
        <v>36</v>
      </c>
      <c r="G183" s="1" t="s">
        <v>37</v>
      </c>
      <c r="H183" s="1" t="s">
        <v>101</v>
      </c>
      <c r="I183" s="1" t="s">
        <v>102</v>
      </c>
      <c r="J183" s="9">
        <v>0</v>
      </c>
      <c r="K183" s="8"/>
      <c r="L183" s="11">
        <v>0</v>
      </c>
      <c r="M183" s="7" t="s">
        <v>70</v>
      </c>
      <c r="N183" s="2"/>
      <c r="O183" s="9">
        <v>0</v>
      </c>
      <c r="P183" s="9">
        <v>0</v>
      </c>
      <c r="Q183" s="7" t="s">
        <v>70</v>
      </c>
    </row>
    <row r="184" spans="2:17" x14ac:dyDescent="0.2">
      <c r="B184" s="1" t="s">
        <v>201</v>
      </c>
      <c r="C184" s="1" t="s">
        <v>202</v>
      </c>
      <c r="D184" s="1" t="str">
        <f t="shared" si="3"/>
        <v>S156200EX     ENTB021  TABLEAU Production Support</v>
      </c>
      <c r="E184" s="1" t="s">
        <v>374</v>
      </c>
      <c r="F184" s="1" t="s">
        <v>36</v>
      </c>
      <c r="G184" s="1" t="s">
        <v>37</v>
      </c>
      <c r="H184" s="1" t="s">
        <v>98</v>
      </c>
      <c r="I184" s="1" t="s">
        <v>99</v>
      </c>
      <c r="J184" s="3">
        <v>144.13</v>
      </c>
      <c r="K184" s="8"/>
      <c r="L184" s="5">
        <v>144.13</v>
      </c>
      <c r="M184" s="7" t="s">
        <v>70</v>
      </c>
      <c r="N184" s="2"/>
      <c r="O184" s="3">
        <v>146.41999999999999</v>
      </c>
      <c r="P184" s="3">
        <v>146.41999999999999</v>
      </c>
      <c r="Q184" s="7" t="s">
        <v>70</v>
      </c>
    </row>
    <row r="185" spans="2:17" x14ac:dyDescent="0.2">
      <c r="B185" s="1" t="s">
        <v>201</v>
      </c>
      <c r="C185" s="1" t="s">
        <v>202</v>
      </c>
      <c r="D185" s="1" t="str">
        <f t="shared" si="3"/>
        <v>S156200EX     ENTB021  TABLEAU Production Support</v>
      </c>
      <c r="E185" s="1" t="s">
        <v>374</v>
      </c>
      <c r="F185" s="1" t="s">
        <v>36</v>
      </c>
      <c r="G185" s="1" t="s">
        <v>37</v>
      </c>
      <c r="H185" s="1" t="s">
        <v>107</v>
      </c>
      <c r="I185" s="1" t="s">
        <v>108</v>
      </c>
      <c r="J185" s="3">
        <v>5.52</v>
      </c>
      <c r="K185" s="8"/>
      <c r="L185" s="5">
        <v>5.52</v>
      </c>
      <c r="M185" s="7" t="s">
        <v>70</v>
      </c>
      <c r="N185" s="2"/>
      <c r="O185" s="3">
        <v>5.52</v>
      </c>
      <c r="P185" s="3">
        <v>5.52</v>
      </c>
      <c r="Q185" s="7" t="s">
        <v>70</v>
      </c>
    </row>
    <row r="186" spans="2:17" x14ac:dyDescent="0.2">
      <c r="B186" s="1" t="s">
        <v>201</v>
      </c>
      <c r="C186" s="1" t="s">
        <v>202</v>
      </c>
      <c r="D186" s="1" t="str">
        <f t="shared" si="3"/>
        <v>S156200EX     ENTB021  TABLEAU Production Support</v>
      </c>
      <c r="E186" s="1" t="s">
        <v>374</v>
      </c>
      <c r="F186" s="1" t="s">
        <v>36</v>
      </c>
      <c r="G186" s="1" t="s">
        <v>37</v>
      </c>
      <c r="H186" s="1" t="s">
        <v>101</v>
      </c>
      <c r="I186" s="1" t="s">
        <v>102</v>
      </c>
      <c r="J186" s="3">
        <v>155.25</v>
      </c>
      <c r="K186" s="8"/>
      <c r="L186" s="5">
        <v>155.25</v>
      </c>
      <c r="M186" s="7" t="s">
        <v>70</v>
      </c>
      <c r="N186" s="2"/>
      <c r="O186" s="3">
        <v>155.24</v>
      </c>
      <c r="P186" s="3">
        <v>155.24</v>
      </c>
      <c r="Q186" s="7" t="s">
        <v>70</v>
      </c>
    </row>
    <row r="187" spans="2:17" x14ac:dyDescent="0.2">
      <c r="B187" s="1" t="s">
        <v>203</v>
      </c>
      <c r="C187" s="1" t="s">
        <v>204</v>
      </c>
      <c r="D187" s="1" t="str">
        <f t="shared" si="3"/>
        <v>S156200EX     ENTD000  Greenfield O&amp;M Discretionary</v>
      </c>
      <c r="E187" s="1" t="s">
        <v>374</v>
      </c>
      <c r="F187" s="1" t="s">
        <v>36</v>
      </c>
      <c r="G187" s="1" t="s">
        <v>37</v>
      </c>
      <c r="H187" s="1" t="s">
        <v>98</v>
      </c>
      <c r="I187" s="1" t="s">
        <v>99</v>
      </c>
      <c r="J187" s="2"/>
      <c r="K187" s="5">
        <v>1329.97</v>
      </c>
      <c r="L187" s="5">
        <v>-1329.97</v>
      </c>
      <c r="M187" s="6">
        <v>-1</v>
      </c>
      <c r="N187" s="3">
        <v>1329.97</v>
      </c>
      <c r="O187" s="2"/>
      <c r="P187" s="3">
        <v>-1329.97</v>
      </c>
      <c r="Q187" s="4">
        <v>-1</v>
      </c>
    </row>
    <row r="188" spans="2:17" x14ac:dyDescent="0.2">
      <c r="B188" s="1" t="s">
        <v>205</v>
      </c>
      <c r="C188" s="1" t="s">
        <v>206</v>
      </c>
      <c r="D188" s="1" t="str">
        <f t="shared" si="3"/>
        <v>S156200EX     ENTD096  Managed Workstations</v>
      </c>
      <c r="E188" s="1" t="s">
        <v>374</v>
      </c>
      <c r="F188" s="1" t="s">
        <v>36</v>
      </c>
      <c r="G188" s="1" t="s">
        <v>37</v>
      </c>
      <c r="H188" s="1" t="s">
        <v>98</v>
      </c>
      <c r="I188" s="1" t="s">
        <v>99</v>
      </c>
      <c r="J188" s="3">
        <v>472.73</v>
      </c>
      <c r="K188" s="8"/>
      <c r="L188" s="5">
        <v>472.73</v>
      </c>
      <c r="M188" s="7" t="s">
        <v>70</v>
      </c>
      <c r="N188" s="2"/>
      <c r="O188" s="3">
        <v>457.21</v>
      </c>
      <c r="P188" s="3">
        <v>457.21</v>
      </c>
      <c r="Q188" s="7" t="s">
        <v>70</v>
      </c>
    </row>
    <row r="189" spans="2:17" x14ac:dyDescent="0.2">
      <c r="B189" s="1" t="s">
        <v>205</v>
      </c>
      <c r="C189" s="1" t="s">
        <v>206</v>
      </c>
      <c r="D189" s="1" t="str">
        <f t="shared" si="3"/>
        <v>S156200EX     ENTD096  Managed Workstations</v>
      </c>
      <c r="E189" s="1" t="s">
        <v>374</v>
      </c>
      <c r="F189" s="1" t="s">
        <v>36</v>
      </c>
      <c r="G189" s="1" t="s">
        <v>37</v>
      </c>
      <c r="H189" s="1" t="s">
        <v>107</v>
      </c>
      <c r="I189" s="1" t="s">
        <v>108</v>
      </c>
      <c r="J189" s="3">
        <v>442.47</v>
      </c>
      <c r="K189" s="8"/>
      <c r="L189" s="5">
        <v>442.47</v>
      </c>
      <c r="M189" s="7" t="s">
        <v>70</v>
      </c>
      <c r="N189" s="2"/>
      <c r="O189" s="3">
        <v>483.28</v>
      </c>
      <c r="P189" s="3">
        <v>483.28</v>
      </c>
      <c r="Q189" s="7" t="s">
        <v>70</v>
      </c>
    </row>
    <row r="190" spans="2:17" x14ac:dyDescent="0.2">
      <c r="B190" s="1" t="s">
        <v>205</v>
      </c>
      <c r="C190" s="1" t="s">
        <v>206</v>
      </c>
      <c r="D190" s="1" t="str">
        <f t="shared" si="3"/>
        <v>S156200EX     ENTD096  Managed Workstations</v>
      </c>
      <c r="E190" s="1" t="s">
        <v>374</v>
      </c>
      <c r="F190" s="1" t="s">
        <v>36</v>
      </c>
      <c r="G190" s="1" t="s">
        <v>37</v>
      </c>
      <c r="H190" s="1" t="s">
        <v>109</v>
      </c>
      <c r="I190" s="1" t="s">
        <v>110</v>
      </c>
      <c r="J190" s="3">
        <v>727.05</v>
      </c>
      <c r="K190" s="5">
        <v>210</v>
      </c>
      <c r="L190" s="5">
        <v>517.04999999999995</v>
      </c>
      <c r="M190" s="6">
        <v>2.4621428571428599</v>
      </c>
      <c r="N190" s="3">
        <v>210</v>
      </c>
      <c r="O190" s="3">
        <v>727.04</v>
      </c>
      <c r="P190" s="3">
        <v>517.04</v>
      </c>
      <c r="Q190" s="4">
        <v>2.4620952380952401</v>
      </c>
    </row>
    <row r="191" spans="2:17" x14ac:dyDescent="0.2">
      <c r="B191" s="1" t="s">
        <v>205</v>
      </c>
      <c r="C191" s="1" t="s">
        <v>206</v>
      </c>
      <c r="D191" s="1" t="str">
        <f t="shared" si="3"/>
        <v>S156200EX     ENTD096  Managed Workstations</v>
      </c>
      <c r="E191" s="1" t="s">
        <v>374</v>
      </c>
      <c r="F191" s="1" t="s">
        <v>36</v>
      </c>
      <c r="G191" s="1" t="s">
        <v>37</v>
      </c>
      <c r="H191" s="1" t="s">
        <v>100</v>
      </c>
      <c r="I191" s="1" t="s">
        <v>57</v>
      </c>
      <c r="J191" s="3">
        <v>290.17</v>
      </c>
      <c r="K191" s="5">
        <v>1400</v>
      </c>
      <c r="L191" s="5">
        <v>-1109.83</v>
      </c>
      <c r="M191" s="6">
        <v>-0.79273571428570999</v>
      </c>
      <c r="N191" s="3">
        <v>1400</v>
      </c>
      <c r="O191" s="3">
        <v>290.17</v>
      </c>
      <c r="P191" s="3">
        <v>-1109.83</v>
      </c>
      <c r="Q191" s="4">
        <v>-0.79273571428570999</v>
      </c>
    </row>
    <row r="192" spans="2:17" x14ac:dyDescent="0.2">
      <c r="B192" s="1" t="s">
        <v>205</v>
      </c>
      <c r="C192" s="1" t="s">
        <v>206</v>
      </c>
      <c r="D192" s="1" t="str">
        <f t="shared" si="3"/>
        <v>S156200EX     ENTD096  Managed Workstations</v>
      </c>
      <c r="E192" s="1" t="s">
        <v>374</v>
      </c>
      <c r="F192" s="1" t="s">
        <v>36</v>
      </c>
      <c r="G192" s="1" t="s">
        <v>37</v>
      </c>
      <c r="H192" s="1" t="s">
        <v>101</v>
      </c>
      <c r="I192" s="1" t="s">
        <v>102</v>
      </c>
      <c r="J192" s="3">
        <v>11.78</v>
      </c>
      <c r="K192" s="8"/>
      <c r="L192" s="5">
        <v>11.78</v>
      </c>
      <c r="M192" s="7" t="s">
        <v>70</v>
      </c>
      <c r="N192" s="2"/>
      <c r="O192" s="3">
        <v>11.78</v>
      </c>
      <c r="P192" s="3">
        <v>11.78</v>
      </c>
      <c r="Q192" s="7" t="s">
        <v>70</v>
      </c>
    </row>
    <row r="193" spans="2:17" x14ac:dyDescent="0.2">
      <c r="B193" s="1" t="s">
        <v>207</v>
      </c>
      <c r="C193" s="1" t="s">
        <v>208</v>
      </c>
      <c r="D193" s="1" t="str">
        <f t="shared" si="3"/>
        <v>S156200EX     ENTD097  Office 365 Integration</v>
      </c>
      <c r="E193" s="1" t="s">
        <v>374</v>
      </c>
      <c r="F193" s="1" t="s">
        <v>36</v>
      </c>
      <c r="G193" s="1" t="s">
        <v>37</v>
      </c>
      <c r="H193" s="1" t="s">
        <v>92</v>
      </c>
      <c r="I193" s="1" t="s">
        <v>93</v>
      </c>
      <c r="J193" s="3">
        <v>1.39</v>
      </c>
      <c r="K193" s="8"/>
      <c r="L193" s="5">
        <v>1.39</v>
      </c>
      <c r="M193" s="7" t="s">
        <v>70</v>
      </c>
      <c r="N193" s="2"/>
      <c r="O193" s="3">
        <v>1.39</v>
      </c>
      <c r="P193" s="3">
        <v>1.39</v>
      </c>
      <c r="Q193" s="7" t="s">
        <v>70</v>
      </c>
    </row>
    <row r="194" spans="2:17" x14ac:dyDescent="0.2">
      <c r="B194" s="1" t="s">
        <v>207</v>
      </c>
      <c r="C194" s="1" t="s">
        <v>208</v>
      </c>
      <c r="D194" s="1" t="str">
        <f t="shared" si="3"/>
        <v>S156200EX     ENTD097  Office 365 Integration</v>
      </c>
      <c r="E194" s="1" t="s">
        <v>374</v>
      </c>
      <c r="F194" s="1" t="s">
        <v>36</v>
      </c>
      <c r="G194" s="1" t="s">
        <v>37</v>
      </c>
      <c r="H194" s="1" t="s">
        <v>98</v>
      </c>
      <c r="I194" s="1" t="s">
        <v>99</v>
      </c>
      <c r="J194" s="3">
        <v>348.74</v>
      </c>
      <c r="K194" s="8"/>
      <c r="L194" s="5">
        <v>348.74</v>
      </c>
      <c r="M194" s="7" t="s">
        <v>70</v>
      </c>
      <c r="N194" s="2"/>
      <c r="O194" s="2"/>
      <c r="P194" s="2"/>
      <c r="Q194" s="2"/>
    </row>
    <row r="195" spans="2:17" x14ac:dyDescent="0.2">
      <c r="B195" s="1" t="s">
        <v>207</v>
      </c>
      <c r="C195" s="1" t="s">
        <v>208</v>
      </c>
      <c r="D195" s="1" t="str">
        <f t="shared" si="3"/>
        <v>S156200EX     ENTD097  Office 365 Integration</v>
      </c>
      <c r="E195" s="1" t="s">
        <v>374</v>
      </c>
      <c r="F195" s="1" t="s">
        <v>36</v>
      </c>
      <c r="G195" s="1" t="s">
        <v>37</v>
      </c>
      <c r="H195" s="1" t="s">
        <v>107</v>
      </c>
      <c r="I195" s="1" t="s">
        <v>108</v>
      </c>
      <c r="J195" s="3">
        <v>802.81</v>
      </c>
      <c r="K195" s="8"/>
      <c r="L195" s="5">
        <v>802.81</v>
      </c>
      <c r="M195" s="7" t="s">
        <v>70</v>
      </c>
      <c r="N195" s="2"/>
      <c r="O195" s="3">
        <v>792.28</v>
      </c>
      <c r="P195" s="3">
        <v>792.28</v>
      </c>
      <c r="Q195" s="7" t="s">
        <v>70</v>
      </c>
    </row>
    <row r="196" spans="2:17" x14ac:dyDescent="0.2">
      <c r="B196" s="1" t="s">
        <v>207</v>
      </c>
      <c r="C196" s="1" t="s">
        <v>208</v>
      </c>
      <c r="D196" s="1" t="str">
        <f t="shared" si="3"/>
        <v>S156200EX     ENTD097  Office 365 Integration</v>
      </c>
      <c r="E196" s="1" t="s">
        <v>374</v>
      </c>
      <c r="F196" s="1" t="s">
        <v>36</v>
      </c>
      <c r="G196" s="1" t="s">
        <v>37</v>
      </c>
      <c r="H196" s="1" t="s">
        <v>109</v>
      </c>
      <c r="I196" s="1" t="s">
        <v>110</v>
      </c>
      <c r="J196" s="3">
        <v>775.44</v>
      </c>
      <c r="K196" s="8"/>
      <c r="L196" s="5">
        <v>775.44</v>
      </c>
      <c r="M196" s="7" t="s">
        <v>70</v>
      </c>
      <c r="N196" s="2"/>
      <c r="O196" s="3">
        <v>445.49</v>
      </c>
      <c r="P196" s="3">
        <v>445.49</v>
      </c>
      <c r="Q196" s="7" t="s">
        <v>70</v>
      </c>
    </row>
    <row r="197" spans="2:17" x14ac:dyDescent="0.2">
      <c r="B197" s="1" t="s">
        <v>207</v>
      </c>
      <c r="C197" s="1" t="s">
        <v>208</v>
      </c>
      <c r="D197" s="1" t="str">
        <f t="shared" si="3"/>
        <v>S156200EX     ENTD097  Office 365 Integration</v>
      </c>
      <c r="E197" s="1" t="s">
        <v>374</v>
      </c>
      <c r="F197" s="1" t="s">
        <v>36</v>
      </c>
      <c r="G197" s="1" t="s">
        <v>37</v>
      </c>
      <c r="H197" s="1" t="s">
        <v>143</v>
      </c>
      <c r="I197" s="1" t="s">
        <v>144</v>
      </c>
      <c r="J197" s="2"/>
      <c r="K197" s="5">
        <v>2520</v>
      </c>
      <c r="L197" s="5">
        <v>-2520</v>
      </c>
      <c r="M197" s="6">
        <v>-1</v>
      </c>
      <c r="N197" s="3">
        <v>2520</v>
      </c>
      <c r="O197" s="3">
        <v>332.08</v>
      </c>
      <c r="P197" s="3">
        <v>-2187.92</v>
      </c>
      <c r="Q197" s="4">
        <v>-0.86822222222222001</v>
      </c>
    </row>
    <row r="198" spans="2:17" x14ac:dyDescent="0.2">
      <c r="B198" s="1" t="s">
        <v>207</v>
      </c>
      <c r="C198" s="1" t="s">
        <v>208</v>
      </c>
      <c r="D198" s="1" t="str">
        <f t="shared" si="3"/>
        <v>S156200EX     ENTD097  Office 365 Integration</v>
      </c>
      <c r="E198" s="1" t="s">
        <v>374</v>
      </c>
      <c r="F198" s="1" t="s">
        <v>36</v>
      </c>
      <c r="G198" s="1" t="s">
        <v>37</v>
      </c>
      <c r="H198" s="1" t="s">
        <v>100</v>
      </c>
      <c r="I198" s="1" t="s">
        <v>57</v>
      </c>
      <c r="J198" s="9">
        <v>0</v>
      </c>
      <c r="K198" s="5">
        <v>5250</v>
      </c>
      <c r="L198" s="5">
        <v>-5250</v>
      </c>
      <c r="M198" s="6">
        <v>-1</v>
      </c>
      <c r="N198" s="3">
        <v>5250</v>
      </c>
      <c r="O198" s="3">
        <v>314.24</v>
      </c>
      <c r="P198" s="3">
        <v>-4935.76</v>
      </c>
      <c r="Q198" s="4">
        <v>-0.94014476190476004</v>
      </c>
    </row>
    <row r="199" spans="2:17" x14ac:dyDescent="0.2">
      <c r="B199" s="1" t="s">
        <v>207</v>
      </c>
      <c r="C199" s="1" t="s">
        <v>208</v>
      </c>
      <c r="D199" s="1" t="str">
        <f t="shared" si="3"/>
        <v>S156200EX     ENTD097  Office 365 Integration</v>
      </c>
      <c r="E199" s="1" t="s">
        <v>374</v>
      </c>
      <c r="F199" s="1" t="s">
        <v>36</v>
      </c>
      <c r="G199" s="1" t="s">
        <v>37</v>
      </c>
      <c r="H199" s="1" t="s">
        <v>209</v>
      </c>
      <c r="I199" s="1" t="s">
        <v>210</v>
      </c>
      <c r="J199" s="3">
        <v>4215.42</v>
      </c>
      <c r="K199" s="8"/>
      <c r="L199" s="5">
        <v>4215.42</v>
      </c>
      <c r="M199" s="7" t="s">
        <v>70</v>
      </c>
      <c r="N199" s="2"/>
      <c r="O199" s="3">
        <v>4215.3900000000003</v>
      </c>
      <c r="P199" s="3">
        <v>4215.3900000000003</v>
      </c>
      <c r="Q199" s="7" t="s">
        <v>70</v>
      </c>
    </row>
    <row r="200" spans="2:17" x14ac:dyDescent="0.2">
      <c r="B200" s="1" t="s">
        <v>207</v>
      </c>
      <c r="C200" s="1" t="s">
        <v>208</v>
      </c>
      <c r="D200" s="1" t="str">
        <f t="shared" si="3"/>
        <v>S156200EX     ENTD097  Office 365 Integration</v>
      </c>
      <c r="E200" s="1" t="s">
        <v>374</v>
      </c>
      <c r="F200" s="1" t="s">
        <v>36</v>
      </c>
      <c r="G200" s="1" t="s">
        <v>37</v>
      </c>
      <c r="H200" s="1" t="s">
        <v>101</v>
      </c>
      <c r="I200" s="1" t="s">
        <v>102</v>
      </c>
      <c r="J200" s="3">
        <v>639.84</v>
      </c>
      <c r="K200" s="8"/>
      <c r="L200" s="5">
        <v>639.84</v>
      </c>
      <c r="M200" s="7" t="s">
        <v>70</v>
      </c>
      <c r="N200" s="2"/>
      <c r="O200" s="3">
        <v>664.02</v>
      </c>
      <c r="P200" s="3">
        <v>664.02</v>
      </c>
      <c r="Q200" s="7" t="s">
        <v>70</v>
      </c>
    </row>
    <row r="201" spans="2:17" x14ac:dyDescent="0.2">
      <c r="B201" s="1" t="s">
        <v>211</v>
      </c>
      <c r="C201" s="1" t="s">
        <v>212</v>
      </c>
      <c r="D201" s="1" t="str">
        <f t="shared" si="3"/>
        <v>S156200EX     ITBM008  ISAS Migration to HANA</v>
      </c>
      <c r="E201" s="1" t="s">
        <v>374</v>
      </c>
      <c r="F201" s="1" t="s">
        <v>36</v>
      </c>
      <c r="G201" s="1" t="s">
        <v>37</v>
      </c>
      <c r="H201" s="1" t="s">
        <v>157</v>
      </c>
      <c r="I201" s="1" t="s">
        <v>158</v>
      </c>
      <c r="J201" s="3">
        <v>72.2</v>
      </c>
      <c r="K201" s="8"/>
      <c r="L201" s="5">
        <v>72.2</v>
      </c>
      <c r="M201" s="7" t="s">
        <v>70</v>
      </c>
      <c r="N201" s="2"/>
      <c r="O201" s="3">
        <v>72.2</v>
      </c>
      <c r="P201" s="3">
        <v>72.2</v>
      </c>
      <c r="Q201" s="7" t="s">
        <v>70</v>
      </c>
    </row>
    <row r="202" spans="2:17" x14ac:dyDescent="0.2">
      <c r="B202" s="1" t="s">
        <v>213</v>
      </c>
      <c r="C202" s="1" t="s">
        <v>214</v>
      </c>
      <c r="D202" s="1" t="str">
        <f t="shared" si="3"/>
        <v>S156200EX     ITBM010  TO Security Enhancements</v>
      </c>
      <c r="E202" s="1" t="s">
        <v>374</v>
      </c>
      <c r="F202" s="1" t="s">
        <v>36</v>
      </c>
      <c r="G202" s="1" t="s">
        <v>37</v>
      </c>
      <c r="H202" s="1" t="s">
        <v>105</v>
      </c>
      <c r="I202" s="1" t="s">
        <v>106</v>
      </c>
      <c r="J202" s="3">
        <v>1628.76</v>
      </c>
      <c r="K202" s="8"/>
      <c r="L202" s="5">
        <v>1628.76</v>
      </c>
      <c r="M202" s="7" t="s">
        <v>70</v>
      </c>
      <c r="N202" s="2"/>
      <c r="O202" s="2"/>
      <c r="P202" s="2"/>
      <c r="Q202" s="2"/>
    </row>
    <row r="203" spans="2:17" x14ac:dyDescent="0.2">
      <c r="B203" s="1" t="s">
        <v>213</v>
      </c>
      <c r="C203" s="1" t="s">
        <v>214</v>
      </c>
      <c r="D203" s="1" t="str">
        <f t="shared" si="3"/>
        <v>S156200EX     ITBM010  TO Security Enhancements</v>
      </c>
      <c r="E203" s="1" t="s">
        <v>374</v>
      </c>
      <c r="F203" s="1" t="s">
        <v>36</v>
      </c>
      <c r="G203" s="1" t="s">
        <v>37</v>
      </c>
      <c r="H203" s="1" t="s">
        <v>98</v>
      </c>
      <c r="I203" s="1" t="s">
        <v>99</v>
      </c>
      <c r="J203" s="3">
        <v>82.84</v>
      </c>
      <c r="K203" s="8"/>
      <c r="L203" s="5">
        <v>82.84</v>
      </c>
      <c r="M203" s="7" t="s">
        <v>70</v>
      </c>
      <c r="N203" s="2"/>
      <c r="O203" s="3">
        <v>30.13</v>
      </c>
      <c r="P203" s="3">
        <v>30.13</v>
      </c>
      <c r="Q203" s="7" t="s">
        <v>70</v>
      </c>
    </row>
    <row r="204" spans="2:17" x14ac:dyDescent="0.2">
      <c r="B204" s="1" t="s">
        <v>213</v>
      </c>
      <c r="C204" s="1" t="s">
        <v>214</v>
      </c>
      <c r="D204" s="1" t="str">
        <f t="shared" si="3"/>
        <v>S156200EX     ITBM010  TO Security Enhancements</v>
      </c>
      <c r="E204" s="1" t="s">
        <v>374</v>
      </c>
      <c r="F204" s="1" t="s">
        <v>36</v>
      </c>
      <c r="G204" s="1" t="s">
        <v>37</v>
      </c>
      <c r="H204" s="1" t="s">
        <v>109</v>
      </c>
      <c r="I204" s="1" t="s">
        <v>110</v>
      </c>
      <c r="J204" s="3">
        <v>5200.2299999999996</v>
      </c>
      <c r="K204" s="8"/>
      <c r="L204" s="5">
        <v>5200.2299999999996</v>
      </c>
      <c r="M204" s="7" t="s">
        <v>70</v>
      </c>
      <c r="N204" s="2"/>
      <c r="O204" s="3">
        <v>5173.05</v>
      </c>
      <c r="P204" s="3">
        <v>5173.05</v>
      </c>
      <c r="Q204" s="7" t="s">
        <v>70</v>
      </c>
    </row>
    <row r="205" spans="2:17" x14ac:dyDescent="0.2">
      <c r="B205" s="1" t="s">
        <v>213</v>
      </c>
      <c r="C205" s="1" t="s">
        <v>214</v>
      </c>
      <c r="D205" s="1" t="str">
        <f t="shared" si="3"/>
        <v>S156200EX     ITBM010  TO Security Enhancements</v>
      </c>
      <c r="E205" s="1" t="s">
        <v>374</v>
      </c>
      <c r="F205" s="1" t="s">
        <v>36</v>
      </c>
      <c r="G205" s="1" t="s">
        <v>37</v>
      </c>
      <c r="H205" s="1" t="s">
        <v>143</v>
      </c>
      <c r="I205" s="1" t="s">
        <v>144</v>
      </c>
      <c r="J205" s="3">
        <v>591.13</v>
      </c>
      <c r="K205" s="8"/>
      <c r="L205" s="5">
        <v>591.13</v>
      </c>
      <c r="M205" s="7" t="s">
        <v>70</v>
      </c>
      <c r="N205" s="2"/>
      <c r="O205" s="3">
        <v>129.22</v>
      </c>
      <c r="P205" s="3">
        <v>129.22</v>
      </c>
      <c r="Q205" s="7" t="s">
        <v>70</v>
      </c>
    </row>
    <row r="206" spans="2:17" x14ac:dyDescent="0.2">
      <c r="B206" s="1" t="s">
        <v>213</v>
      </c>
      <c r="C206" s="1" t="s">
        <v>214</v>
      </c>
      <c r="D206" s="1" t="str">
        <f t="shared" si="3"/>
        <v>S156200EX     ITBM010  TO Security Enhancements</v>
      </c>
      <c r="E206" s="1" t="s">
        <v>374</v>
      </c>
      <c r="F206" s="1" t="s">
        <v>36</v>
      </c>
      <c r="G206" s="1" t="s">
        <v>37</v>
      </c>
      <c r="H206" s="1" t="s">
        <v>157</v>
      </c>
      <c r="I206" s="1" t="s">
        <v>158</v>
      </c>
      <c r="J206" s="3">
        <v>290.35000000000002</v>
      </c>
      <c r="K206" s="8"/>
      <c r="L206" s="5">
        <v>290.35000000000002</v>
      </c>
      <c r="M206" s="7" t="s">
        <v>70</v>
      </c>
      <c r="N206" s="2"/>
      <c r="O206" s="3">
        <v>290.36</v>
      </c>
      <c r="P206" s="3">
        <v>290.36</v>
      </c>
      <c r="Q206" s="7" t="s">
        <v>70</v>
      </c>
    </row>
    <row r="207" spans="2:17" x14ac:dyDescent="0.2">
      <c r="B207" s="1" t="s">
        <v>213</v>
      </c>
      <c r="C207" s="1" t="s">
        <v>214</v>
      </c>
      <c r="D207" s="1" t="str">
        <f t="shared" si="3"/>
        <v>S156200EX     ITBM010  TO Security Enhancements</v>
      </c>
      <c r="E207" s="1" t="s">
        <v>374</v>
      </c>
      <c r="F207" s="1" t="s">
        <v>36</v>
      </c>
      <c r="G207" s="1" t="s">
        <v>37</v>
      </c>
      <c r="H207" s="1" t="s">
        <v>100</v>
      </c>
      <c r="I207" s="1" t="s">
        <v>57</v>
      </c>
      <c r="J207" s="2"/>
      <c r="K207" s="5">
        <v>1749.96</v>
      </c>
      <c r="L207" s="5">
        <v>-1749.96</v>
      </c>
      <c r="M207" s="6">
        <v>-1</v>
      </c>
      <c r="N207" s="3">
        <v>1749.96</v>
      </c>
      <c r="O207" s="2"/>
      <c r="P207" s="3">
        <v>-1749.96</v>
      </c>
      <c r="Q207" s="4">
        <v>-1</v>
      </c>
    </row>
    <row r="208" spans="2:17" x14ac:dyDescent="0.2">
      <c r="B208" s="1" t="s">
        <v>215</v>
      </c>
      <c r="C208" s="1" t="s">
        <v>216</v>
      </c>
      <c r="D208" s="1" t="str">
        <f t="shared" si="3"/>
        <v>S156200EX     ITBM012  Privileged Access Management</v>
      </c>
      <c r="E208" s="1" t="s">
        <v>374</v>
      </c>
      <c r="F208" s="1" t="s">
        <v>36</v>
      </c>
      <c r="G208" s="1" t="s">
        <v>37</v>
      </c>
      <c r="H208" s="1" t="s">
        <v>105</v>
      </c>
      <c r="I208" s="1" t="s">
        <v>106</v>
      </c>
      <c r="J208" s="3">
        <v>633.20000000000005</v>
      </c>
      <c r="K208" s="8"/>
      <c r="L208" s="5">
        <v>633.20000000000005</v>
      </c>
      <c r="M208" s="7" t="s">
        <v>70</v>
      </c>
      <c r="N208" s="2"/>
      <c r="O208" s="3">
        <v>633.20000000000005</v>
      </c>
      <c r="P208" s="3">
        <v>633.20000000000005</v>
      </c>
      <c r="Q208" s="7" t="s">
        <v>70</v>
      </c>
    </row>
    <row r="209" spans="2:17" x14ac:dyDescent="0.2">
      <c r="B209" s="1" t="s">
        <v>215</v>
      </c>
      <c r="C209" s="1" t="s">
        <v>216</v>
      </c>
      <c r="D209" s="1" t="str">
        <f t="shared" si="3"/>
        <v>S156200EX     ITBM012  Privileged Access Management</v>
      </c>
      <c r="E209" s="1" t="s">
        <v>374</v>
      </c>
      <c r="F209" s="1" t="s">
        <v>36</v>
      </c>
      <c r="G209" s="1" t="s">
        <v>37</v>
      </c>
      <c r="H209" s="1" t="s">
        <v>98</v>
      </c>
      <c r="I209" s="1" t="s">
        <v>99</v>
      </c>
      <c r="J209" s="3">
        <v>232.04</v>
      </c>
      <c r="K209" s="8"/>
      <c r="L209" s="5">
        <v>232.04</v>
      </c>
      <c r="M209" s="7" t="s">
        <v>70</v>
      </c>
      <c r="N209" s="2"/>
      <c r="O209" s="3">
        <v>236.34</v>
      </c>
      <c r="P209" s="3">
        <v>236.34</v>
      </c>
      <c r="Q209" s="7" t="s">
        <v>70</v>
      </c>
    </row>
    <row r="210" spans="2:17" x14ac:dyDescent="0.2">
      <c r="B210" s="1" t="s">
        <v>215</v>
      </c>
      <c r="C210" s="1" t="s">
        <v>216</v>
      </c>
      <c r="D210" s="1" t="str">
        <f t="shared" si="3"/>
        <v>S156200EX     ITBM012  Privileged Access Management</v>
      </c>
      <c r="E210" s="1" t="s">
        <v>374</v>
      </c>
      <c r="F210" s="1" t="s">
        <v>36</v>
      </c>
      <c r="G210" s="1" t="s">
        <v>37</v>
      </c>
      <c r="H210" s="1" t="s">
        <v>107</v>
      </c>
      <c r="I210" s="1" t="s">
        <v>108</v>
      </c>
      <c r="J210" s="3">
        <v>400.79</v>
      </c>
      <c r="K210" s="8"/>
      <c r="L210" s="5">
        <v>400.79</v>
      </c>
      <c r="M210" s="7" t="s">
        <v>70</v>
      </c>
      <c r="N210" s="2"/>
      <c r="O210" s="3">
        <v>393.37</v>
      </c>
      <c r="P210" s="3">
        <v>393.37</v>
      </c>
      <c r="Q210" s="7" t="s">
        <v>70</v>
      </c>
    </row>
    <row r="211" spans="2:17" x14ac:dyDescent="0.2">
      <c r="B211" s="1" t="s">
        <v>215</v>
      </c>
      <c r="C211" s="1" t="s">
        <v>216</v>
      </c>
      <c r="D211" s="1" t="str">
        <f t="shared" si="3"/>
        <v>S156200EX     ITBM012  Privileged Access Management</v>
      </c>
      <c r="E211" s="1" t="s">
        <v>374</v>
      </c>
      <c r="F211" s="1" t="s">
        <v>36</v>
      </c>
      <c r="G211" s="1" t="s">
        <v>37</v>
      </c>
      <c r="H211" s="1" t="s">
        <v>157</v>
      </c>
      <c r="I211" s="1" t="s">
        <v>158</v>
      </c>
      <c r="J211" s="3">
        <v>475.74</v>
      </c>
      <c r="K211" s="8"/>
      <c r="L211" s="5">
        <v>475.74</v>
      </c>
      <c r="M211" s="7" t="s">
        <v>70</v>
      </c>
      <c r="N211" s="2"/>
      <c r="O211" s="3">
        <v>529.02</v>
      </c>
      <c r="P211" s="3">
        <v>529.02</v>
      </c>
      <c r="Q211" s="7" t="s">
        <v>70</v>
      </c>
    </row>
    <row r="212" spans="2:17" x14ac:dyDescent="0.2">
      <c r="B212" s="1" t="s">
        <v>215</v>
      </c>
      <c r="C212" s="1" t="s">
        <v>216</v>
      </c>
      <c r="D212" s="1" t="str">
        <f t="shared" si="3"/>
        <v>S156200EX     ITBM012  Privileged Access Management</v>
      </c>
      <c r="E212" s="1" t="s">
        <v>374</v>
      </c>
      <c r="F212" s="1" t="s">
        <v>36</v>
      </c>
      <c r="G212" s="1" t="s">
        <v>37</v>
      </c>
      <c r="H212" s="1" t="s">
        <v>100</v>
      </c>
      <c r="I212" s="1" t="s">
        <v>57</v>
      </c>
      <c r="J212" s="3">
        <v>355</v>
      </c>
      <c r="K212" s="8"/>
      <c r="L212" s="5">
        <v>355</v>
      </c>
      <c r="M212" s="7" t="s">
        <v>70</v>
      </c>
      <c r="N212" s="2"/>
      <c r="O212" s="2"/>
      <c r="P212" s="2"/>
      <c r="Q212" s="2"/>
    </row>
    <row r="213" spans="2:17" x14ac:dyDescent="0.2">
      <c r="B213" s="1" t="s">
        <v>215</v>
      </c>
      <c r="C213" s="1" t="s">
        <v>216</v>
      </c>
      <c r="D213" s="1" t="str">
        <f t="shared" si="3"/>
        <v>S156200EX     ITBM012  Privileged Access Management</v>
      </c>
      <c r="E213" s="1" t="s">
        <v>374</v>
      </c>
      <c r="F213" s="1" t="s">
        <v>36</v>
      </c>
      <c r="G213" s="1" t="s">
        <v>37</v>
      </c>
      <c r="H213" s="1" t="s">
        <v>101</v>
      </c>
      <c r="I213" s="1" t="s">
        <v>102</v>
      </c>
      <c r="J213" s="3">
        <v>0.81</v>
      </c>
      <c r="K213" s="8"/>
      <c r="L213" s="5">
        <v>0.81</v>
      </c>
      <c r="M213" s="7" t="s">
        <v>70</v>
      </c>
      <c r="N213" s="2"/>
      <c r="O213" s="3">
        <v>0.81</v>
      </c>
      <c r="P213" s="3">
        <v>0.81</v>
      </c>
      <c r="Q213" s="7" t="s">
        <v>70</v>
      </c>
    </row>
    <row r="214" spans="2:17" x14ac:dyDescent="0.2">
      <c r="B214" s="1" t="s">
        <v>217</v>
      </c>
      <c r="C214" s="1" t="s">
        <v>218</v>
      </c>
      <c r="D214" s="1" t="str">
        <f t="shared" si="3"/>
        <v>S156200EX     SAPPSBW  SAP PS Business Warehouse</v>
      </c>
      <c r="E214" s="1" t="s">
        <v>375</v>
      </c>
      <c r="F214" s="1" t="s">
        <v>36</v>
      </c>
      <c r="G214" s="1" t="s">
        <v>37</v>
      </c>
      <c r="H214" s="1" t="s">
        <v>98</v>
      </c>
      <c r="I214" s="1" t="s">
        <v>99</v>
      </c>
      <c r="J214" s="9">
        <v>0</v>
      </c>
      <c r="K214" s="8"/>
      <c r="L214" s="11">
        <v>0</v>
      </c>
      <c r="M214" s="7" t="s">
        <v>70</v>
      </c>
      <c r="N214" s="2"/>
      <c r="O214" s="9">
        <v>0</v>
      </c>
      <c r="P214" s="9">
        <v>0</v>
      </c>
      <c r="Q214" s="7" t="s">
        <v>70</v>
      </c>
    </row>
    <row r="215" spans="2:17" x14ac:dyDescent="0.2">
      <c r="B215" s="1" t="s">
        <v>217</v>
      </c>
      <c r="C215" s="1" t="s">
        <v>218</v>
      </c>
      <c r="D215" s="1" t="str">
        <f t="shared" si="3"/>
        <v>S156200EX     SAPPSBW  SAP PS Business Warehouse</v>
      </c>
      <c r="E215" s="1" t="s">
        <v>375</v>
      </c>
      <c r="F215" s="1" t="s">
        <v>36</v>
      </c>
      <c r="G215" s="1" t="s">
        <v>37</v>
      </c>
      <c r="H215" s="1" t="s">
        <v>107</v>
      </c>
      <c r="I215" s="1" t="s">
        <v>108</v>
      </c>
      <c r="J215" s="3">
        <v>6460.05</v>
      </c>
      <c r="K215" s="5">
        <v>5371.69</v>
      </c>
      <c r="L215" s="5">
        <v>1088.3599999999999</v>
      </c>
      <c r="M215" s="6">
        <v>0.20261035167703001</v>
      </c>
      <c r="N215" s="3">
        <v>5371.69</v>
      </c>
      <c r="O215" s="3">
        <v>6377.35</v>
      </c>
      <c r="P215" s="3">
        <v>1005.66</v>
      </c>
      <c r="Q215" s="4">
        <v>0.18721482438487999</v>
      </c>
    </row>
    <row r="216" spans="2:17" x14ac:dyDescent="0.2">
      <c r="B216" s="1" t="s">
        <v>217</v>
      </c>
      <c r="C216" s="1" t="s">
        <v>218</v>
      </c>
      <c r="D216" s="1" t="str">
        <f t="shared" si="3"/>
        <v>S156200EX     SAPPSBW  SAP PS Business Warehouse</v>
      </c>
      <c r="E216" s="1" t="s">
        <v>375</v>
      </c>
      <c r="F216" s="1" t="s">
        <v>36</v>
      </c>
      <c r="G216" s="1" t="s">
        <v>37</v>
      </c>
      <c r="H216" s="1" t="s">
        <v>100</v>
      </c>
      <c r="I216" s="1" t="s">
        <v>57</v>
      </c>
      <c r="J216" s="3">
        <v>535.58000000000004</v>
      </c>
      <c r="K216" s="8"/>
      <c r="L216" s="5">
        <v>535.58000000000004</v>
      </c>
      <c r="M216" s="7" t="s">
        <v>70</v>
      </c>
      <c r="N216" s="2"/>
      <c r="O216" s="3">
        <v>535.58000000000004</v>
      </c>
      <c r="P216" s="3">
        <v>535.58000000000004</v>
      </c>
      <c r="Q216" s="7" t="s">
        <v>70</v>
      </c>
    </row>
    <row r="217" spans="2:17" x14ac:dyDescent="0.2">
      <c r="B217" s="1" t="s">
        <v>217</v>
      </c>
      <c r="C217" s="1" t="s">
        <v>218</v>
      </c>
      <c r="D217" s="1" t="str">
        <f t="shared" si="3"/>
        <v>S156200EX     SAPPSBW  SAP PS Business Warehouse</v>
      </c>
      <c r="E217" s="1" t="s">
        <v>375</v>
      </c>
      <c r="F217" s="1" t="s">
        <v>36</v>
      </c>
      <c r="G217" s="1" t="s">
        <v>37</v>
      </c>
      <c r="H217" s="1" t="s">
        <v>101</v>
      </c>
      <c r="I217" s="1" t="s">
        <v>102</v>
      </c>
      <c r="J217" s="3">
        <v>1497.02</v>
      </c>
      <c r="K217" s="5">
        <v>961.79</v>
      </c>
      <c r="L217" s="5">
        <v>535.23</v>
      </c>
      <c r="M217" s="6">
        <v>0.55649362126867996</v>
      </c>
      <c r="N217" s="3">
        <v>961.79</v>
      </c>
      <c r="O217" s="3">
        <v>1573.07</v>
      </c>
      <c r="P217" s="3">
        <v>611.28</v>
      </c>
      <c r="Q217" s="4">
        <v>0.63556493621268995</v>
      </c>
    </row>
    <row r="218" spans="2:17" x14ac:dyDescent="0.2">
      <c r="B218" s="1" t="s">
        <v>219</v>
      </c>
      <c r="C218" s="1" t="s">
        <v>220</v>
      </c>
      <c r="D218" s="1" t="str">
        <f t="shared" si="3"/>
        <v>S156200EX     SAPPSFI  SAP PS Finance</v>
      </c>
      <c r="E218" s="1" t="s">
        <v>375</v>
      </c>
      <c r="F218" s="1" t="s">
        <v>36</v>
      </c>
      <c r="G218" s="1" t="s">
        <v>37</v>
      </c>
      <c r="H218" s="1" t="s">
        <v>98</v>
      </c>
      <c r="I218" s="1" t="s">
        <v>99</v>
      </c>
      <c r="J218" s="3">
        <v>1408.27</v>
      </c>
      <c r="K218" s="8"/>
      <c r="L218" s="5">
        <v>1408.27</v>
      </c>
      <c r="M218" s="7" t="s">
        <v>70</v>
      </c>
      <c r="N218" s="2"/>
      <c r="O218" s="3">
        <v>1057.99</v>
      </c>
      <c r="P218" s="3">
        <v>1057.99</v>
      </c>
      <c r="Q218" s="7" t="s">
        <v>70</v>
      </c>
    </row>
    <row r="219" spans="2:17" x14ac:dyDescent="0.2">
      <c r="B219" s="1" t="s">
        <v>219</v>
      </c>
      <c r="C219" s="1" t="s">
        <v>220</v>
      </c>
      <c r="D219" s="1" t="str">
        <f t="shared" si="3"/>
        <v>S156200EX     SAPPSFI  SAP PS Finance</v>
      </c>
      <c r="E219" s="1" t="s">
        <v>375</v>
      </c>
      <c r="F219" s="1" t="s">
        <v>36</v>
      </c>
      <c r="G219" s="1" t="s">
        <v>37</v>
      </c>
      <c r="H219" s="1" t="s">
        <v>107</v>
      </c>
      <c r="I219" s="1" t="s">
        <v>108</v>
      </c>
      <c r="J219" s="3">
        <v>1556.98</v>
      </c>
      <c r="K219" s="5">
        <v>2474.52</v>
      </c>
      <c r="L219" s="5">
        <v>-917.54</v>
      </c>
      <c r="M219" s="6">
        <v>-0.37079514410876002</v>
      </c>
      <c r="N219" s="3">
        <v>2474.52</v>
      </c>
      <c r="O219" s="3">
        <v>2193.06</v>
      </c>
      <c r="P219" s="3">
        <v>-281.45999999999998</v>
      </c>
      <c r="Q219" s="4">
        <v>-0.11374327142234</v>
      </c>
    </row>
    <row r="220" spans="2:17" x14ac:dyDescent="0.2">
      <c r="B220" s="1" t="s">
        <v>219</v>
      </c>
      <c r="C220" s="1" t="s">
        <v>220</v>
      </c>
      <c r="D220" s="1" t="str">
        <f t="shared" si="3"/>
        <v>S156200EX     SAPPSFI  SAP PS Finance</v>
      </c>
      <c r="E220" s="1" t="s">
        <v>375</v>
      </c>
      <c r="F220" s="1" t="s">
        <v>36</v>
      </c>
      <c r="G220" s="1" t="s">
        <v>37</v>
      </c>
      <c r="H220" s="1" t="s">
        <v>109</v>
      </c>
      <c r="I220" s="1" t="s">
        <v>110</v>
      </c>
      <c r="J220" s="3">
        <v>168.8</v>
      </c>
      <c r="K220" s="8"/>
      <c r="L220" s="5">
        <v>168.8</v>
      </c>
      <c r="M220" s="7" t="s">
        <v>70</v>
      </c>
      <c r="N220" s="2"/>
      <c r="O220" s="3">
        <v>168.81</v>
      </c>
      <c r="P220" s="3">
        <v>168.81</v>
      </c>
      <c r="Q220" s="7" t="s">
        <v>70</v>
      </c>
    </row>
    <row r="221" spans="2:17" x14ac:dyDescent="0.2">
      <c r="B221" s="1" t="s">
        <v>219</v>
      </c>
      <c r="C221" s="1" t="s">
        <v>220</v>
      </c>
      <c r="D221" s="1" t="str">
        <f t="shared" si="3"/>
        <v>S156200EX     SAPPSFI  SAP PS Finance</v>
      </c>
      <c r="E221" s="1" t="s">
        <v>375</v>
      </c>
      <c r="F221" s="1" t="s">
        <v>36</v>
      </c>
      <c r="G221" s="1" t="s">
        <v>37</v>
      </c>
      <c r="H221" s="1" t="s">
        <v>100</v>
      </c>
      <c r="I221" s="1" t="s">
        <v>57</v>
      </c>
      <c r="J221" s="3">
        <v>56.31</v>
      </c>
      <c r="K221" s="8"/>
      <c r="L221" s="5">
        <v>56.31</v>
      </c>
      <c r="M221" s="7" t="s">
        <v>70</v>
      </c>
      <c r="N221" s="2"/>
      <c r="O221" s="3">
        <v>56.31</v>
      </c>
      <c r="P221" s="3">
        <v>56.31</v>
      </c>
      <c r="Q221" s="7" t="s">
        <v>70</v>
      </c>
    </row>
    <row r="222" spans="2:17" x14ac:dyDescent="0.2">
      <c r="B222" s="1" t="s">
        <v>219</v>
      </c>
      <c r="C222" s="1" t="s">
        <v>220</v>
      </c>
      <c r="D222" s="1" t="str">
        <f t="shared" si="3"/>
        <v>S156200EX     SAPPSFI  SAP PS Finance</v>
      </c>
      <c r="E222" s="1" t="s">
        <v>375</v>
      </c>
      <c r="F222" s="1" t="s">
        <v>36</v>
      </c>
      <c r="G222" s="1" t="s">
        <v>37</v>
      </c>
      <c r="H222" s="1" t="s">
        <v>101</v>
      </c>
      <c r="I222" s="1" t="s">
        <v>102</v>
      </c>
      <c r="J222" s="3">
        <v>3772.99</v>
      </c>
      <c r="K222" s="5">
        <v>4034.69</v>
      </c>
      <c r="L222" s="5">
        <v>-261.7</v>
      </c>
      <c r="M222" s="6">
        <v>-6.4862480140980006E-2</v>
      </c>
      <c r="N222" s="3">
        <v>4034.69</v>
      </c>
      <c r="O222" s="3">
        <v>3284.78</v>
      </c>
      <c r="P222" s="3">
        <v>-749.91</v>
      </c>
      <c r="Q222" s="4">
        <v>-0.18586558075094001</v>
      </c>
    </row>
    <row r="223" spans="2:17" x14ac:dyDescent="0.2">
      <c r="B223" s="1" t="s">
        <v>221</v>
      </c>
      <c r="C223" s="1" t="s">
        <v>222</v>
      </c>
      <c r="D223" s="1" t="str">
        <f t="shared" si="3"/>
        <v>S156200EX     SAPPSHR  SAP PS Human Resources</v>
      </c>
      <c r="E223" s="1" t="s">
        <v>375</v>
      </c>
      <c r="F223" s="1" t="s">
        <v>36</v>
      </c>
      <c r="G223" s="1" t="s">
        <v>37</v>
      </c>
      <c r="H223" s="1" t="s">
        <v>98</v>
      </c>
      <c r="I223" s="1" t="s">
        <v>99</v>
      </c>
      <c r="J223" s="3">
        <v>-20.36</v>
      </c>
      <c r="K223" s="5">
        <v>69.72</v>
      </c>
      <c r="L223" s="5">
        <v>-90.08</v>
      </c>
      <c r="M223" s="6">
        <v>-1.29202524383247</v>
      </c>
      <c r="N223" s="3">
        <v>69.72</v>
      </c>
      <c r="O223" s="3">
        <v>-20.36</v>
      </c>
      <c r="P223" s="3">
        <v>-90.08</v>
      </c>
      <c r="Q223" s="4">
        <v>-1.29202524383247</v>
      </c>
    </row>
    <row r="224" spans="2:17" x14ac:dyDescent="0.2">
      <c r="B224" s="1" t="s">
        <v>221</v>
      </c>
      <c r="C224" s="1" t="s">
        <v>222</v>
      </c>
      <c r="D224" s="1" t="str">
        <f t="shared" si="3"/>
        <v>S156200EX     SAPPSHR  SAP PS Human Resources</v>
      </c>
      <c r="E224" s="1" t="s">
        <v>375</v>
      </c>
      <c r="F224" s="1" t="s">
        <v>36</v>
      </c>
      <c r="G224" s="1" t="s">
        <v>37</v>
      </c>
      <c r="H224" s="1" t="s">
        <v>107</v>
      </c>
      <c r="I224" s="1" t="s">
        <v>108</v>
      </c>
      <c r="J224" s="3">
        <v>10.75</v>
      </c>
      <c r="K224" s="8"/>
      <c r="L224" s="5">
        <v>10.75</v>
      </c>
      <c r="M224" s="7" t="s">
        <v>70</v>
      </c>
      <c r="N224" s="2"/>
      <c r="O224" s="2"/>
      <c r="P224" s="2"/>
      <c r="Q224" s="2"/>
    </row>
    <row r="225" spans="2:17" x14ac:dyDescent="0.2">
      <c r="B225" s="1" t="s">
        <v>221</v>
      </c>
      <c r="C225" s="1" t="s">
        <v>222</v>
      </c>
      <c r="D225" s="1" t="str">
        <f t="shared" si="3"/>
        <v>S156200EX     SAPPSHR  SAP PS Human Resources</v>
      </c>
      <c r="E225" s="1" t="s">
        <v>375</v>
      </c>
      <c r="F225" s="1" t="s">
        <v>36</v>
      </c>
      <c r="G225" s="1" t="s">
        <v>37</v>
      </c>
      <c r="H225" s="1" t="s">
        <v>109</v>
      </c>
      <c r="I225" s="1" t="s">
        <v>110</v>
      </c>
      <c r="J225" s="2"/>
      <c r="K225" s="5">
        <v>161.6</v>
      </c>
      <c r="L225" s="5">
        <v>-161.6</v>
      </c>
      <c r="M225" s="6">
        <v>-1</v>
      </c>
      <c r="N225" s="3">
        <v>161.6</v>
      </c>
      <c r="O225" s="2"/>
      <c r="P225" s="3">
        <v>-161.6</v>
      </c>
      <c r="Q225" s="4">
        <v>-1</v>
      </c>
    </row>
    <row r="226" spans="2:17" x14ac:dyDescent="0.2">
      <c r="B226" s="1" t="s">
        <v>221</v>
      </c>
      <c r="C226" s="1" t="s">
        <v>222</v>
      </c>
      <c r="D226" s="1" t="str">
        <f t="shared" si="3"/>
        <v>S156200EX     SAPPSHR  SAP PS Human Resources</v>
      </c>
      <c r="E226" s="1" t="s">
        <v>375</v>
      </c>
      <c r="F226" s="1" t="s">
        <v>36</v>
      </c>
      <c r="G226" s="1" t="s">
        <v>37</v>
      </c>
      <c r="H226" s="1" t="s">
        <v>100</v>
      </c>
      <c r="I226" s="1" t="s">
        <v>57</v>
      </c>
      <c r="J226" s="2"/>
      <c r="K226" s="5">
        <v>13.92</v>
      </c>
      <c r="L226" s="5">
        <v>-13.92</v>
      </c>
      <c r="M226" s="6">
        <v>-1</v>
      </c>
      <c r="N226" s="3">
        <v>13.92</v>
      </c>
      <c r="O226" s="2"/>
      <c r="P226" s="3">
        <v>-13.92</v>
      </c>
      <c r="Q226" s="4">
        <v>-1</v>
      </c>
    </row>
    <row r="227" spans="2:17" x14ac:dyDescent="0.2">
      <c r="B227" s="1" t="s">
        <v>221</v>
      </c>
      <c r="C227" s="1" t="s">
        <v>222</v>
      </c>
      <c r="D227" s="1" t="str">
        <f t="shared" si="3"/>
        <v>S156200EX     SAPPSHR  SAP PS Human Resources</v>
      </c>
      <c r="E227" s="1" t="s">
        <v>375</v>
      </c>
      <c r="F227" s="1" t="s">
        <v>36</v>
      </c>
      <c r="G227" s="1" t="s">
        <v>37</v>
      </c>
      <c r="H227" s="1" t="s">
        <v>101</v>
      </c>
      <c r="I227" s="1" t="s">
        <v>102</v>
      </c>
      <c r="J227" s="3">
        <v>1901.82</v>
      </c>
      <c r="K227" s="5">
        <v>2111.87</v>
      </c>
      <c r="L227" s="5">
        <v>-210.05</v>
      </c>
      <c r="M227" s="6">
        <v>-9.9461614588019998E-2</v>
      </c>
      <c r="N227" s="3">
        <v>2111.87</v>
      </c>
      <c r="O227" s="3">
        <v>1950.51</v>
      </c>
      <c r="P227" s="3">
        <v>-161.36000000000001</v>
      </c>
      <c r="Q227" s="4">
        <v>-7.640621818578E-2</v>
      </c>
    </row>
    <row r="228" spans="2:17" x14ac:dyDescent="0.2">
      <c r="B228" s="1" t="s">
        <v>223</v>
      </c>
      <c r="C228" s="1" t="s">
        <v>224</v>
      </c>
      <c r="D228" s="1" t="str">
        <f t="shared" si="3"/>
        <v>S156200EX     SAPPSMM  SAP PS Materials Management</v>
      </c>
      <c r="E228" s="1" t="s">
        <v>375</v>
      </c>
      <c r="F228" s="1" t="s">
        <v>36</v>
      </c>
      <c r="G228" s="1" t="s">
        <v>37</v>
      </c>
      <c r="H228" s="1" t="s">
        <v>98</v>
      </c>
      <c r="I228" s="1" t="s">
        <v>99</v>
      </c>
      <c r="J228" s="3">
        <v>493.84</v>
      </c>
      <c r="K228" s="5">
        <v>424.2</v>
      </c>
      <c r="L228" s="5">
        <v>69.64</v>
      </c>
      <c r="M228" s="6">
        <v>0.16416784535595999</v>
      </c>
      <c r="N228" s="3">
        <v>424.2</v>
      </c>
      <c r="O228" s="3">
        <v>501.55</v>
      </c>
      <c r="P228" s="3">
        <v>77.349999999999994</v>
      </c>
      <c r="Q228" s="4">
        <v>0.18234323432343</v>
      </c>
    </row>
    <row r="229" spans="2:17" x14ac:dyDescent="0.2">
      <c r="B229" s="1" t="s">
        <v>223</v>
      </c>
      <c r="C229" s="1" t="s">
        <v>224</v>
      </c>
      <c r="D229" s="1" t="str">
        <f t="shared" si="3"/>
        <v>S156200EX     SAPPSMM  SAP PS Materials Management</v>
      </c>
      <c r="E229" s="1" t="s">
        <v>375</v>
      </c>
      <c r="F229" s="1" t="s">
        <v>36</v>
      </c>
      <c r="G229" s="1" t="s">
        <v>37</v>
      </c>
      <c r="H229" s="1" t="s">
        <v>111</v>
      </c>
      <c r="I229" s="1" t="s">
        <v>112</v>
      </c>
      <c r="J229" s="3">
        <v>210.5</v>
      </c>
      <c r="K229" s="5">
        <v>287.86</v>
      </c>
      <c r="L229" s="5">
        <v>-77.36</v>
      </c>
      <c r="M229" s="6">
        <v>-0.26874174946154</v>
      </c>
      <c r="N229" s="3">
        <v>287.86</v>
      </c>
      <c r="O229" s="3">
        <v>210.51</v>
      </c>
      <c r="P229" s="3">
        <v>-77.349999999999994</v>
      </c>
      <c r="Q229" s="4">
        <v>-0.26870701035224998</v>
      </c>
    </row>
    <row r="230" spans="2:17" x14ac:dyDescent="0.2">
      <c r="B230" s="1" t="s">
        <v>223</v>
      </c>
      <c r="C230" s="1" t="s">
        <v>224</v>
      </c>
      <c r="D230" s="1" t="str">
        <f t="shared" si="3"/>
        <v>S156200EX     SAPPSMM  SAP PS Materials Management</v>
      </c>
      <c r="E230" s="1" t="s">
        <v>375</v>
      </c>
      <c r="F230" s="1" t="s">
        <v>36</v>
      </c>
      <c r="G230" s="1" t="s">
        <v>37</v>
      </c>
      <c r="H230" s="1" t="s">
        <v>101</v>
      </c>
      <c r="I230" s="1" t="s">
        <v>102</v>
      </c>
      <c r="J230" s="3">
        <v>4404.17</v>
      </c>
      <c r="K230" s="5">
        <v>2825.16</v>
      </c>
      <c r="L230" s="5">
        <v>1579.01</v>
      </c>
      <c r="M230" s="6">
        <v>0.55890993784423004</v>
      </c>
      <c r="N230" s="3">
        <v>2825.16</v>
      </c>
      <c r="O230" s="3">
        <v>4891.08</v>
      </c>
      <c r="P230" s="3">
        <v>2065.92</v>
      </c>
      <c r="Q230" s="4">
        <v>0.73125769867901003</v>
      </c>
    </row>
    <row r="231" spans="2:17" x14ac:dyDescent="0.2">
      <c r="B231" s="1" t="s">
        <v>225</v>
      </c>
      <c r="C231" s="1" t="s">
        <v>226</v>
      </c>
      <c r="D231" s="1" t="str">
        <f t="shared" si="3"/>
        <v>S156200EX     SAPPSPR  SAP PS Payroll</v>
      </c>
      <c r="E231" s="1" t="s">
        <v>375</v>
      </c>
      <c r="F231" s="1" t="s">
        <v>36</v>
      </c>
      <c r="G231" s="1" t="s">
        <v>37</v>
      </c>
      <c r="H231" s="1" t="s">
        <v>227</v>
      </c>
      <c r="I231" s="1" t="s">
        <v>228</v>
      </c>
      <c r="J231" s="3">
        <v>2.72</v>
      </c>
      <c r="K231" s="8"/>
      <c r="L231" s="5">
        <v>2.72</v>
      </c>
      <c r="M231" s="7" t="s">
        <v>70</v>
      </c>
      <c r="N231" s="2"/>
      <c r="O231" s="3">
        <v>2.72</v>
      </c>
      <c r="P231" s="3">
        <v>2.72</v>
      </c>
      <c r="Q231" s="7" t="s">
        <v>70</v>
      </c>
    </row>
    <row r="232" spans="2:17" x14ac:dyDescent="0.2">
      <c r="B232" s="1" t="s">
        <v>225</v>
      </c>
      <c r="C232" s="1" t="s">
        <v>226</v>
      </c>
      <c r="D232" s="1" t="str">
        <f t="shared" si="3"/>
        <v>S156200EX     SAPPSPR  SAP PS Payroll</v>
      </c>
      <c r="E232" s="1" t="s">
        <v>375</v>
      </c>
      <c r="F232" s="1" t="s">
        <v>36</v>
      </c>
      <c r="G232" s="1" t="s">
        <v>37</v>
      </c>
      <c r="H232" s="1" t="s">
        <v>101</v>
      </c>
      <c r="I232" s="1" t="s">
        <v>102</v>
      </c>
      <c r="J232" s="3">
        <v>1177.3499999999999</v>
      </c>
      <c r="K232" s="5">
        <v>2023.86</v>
      </c>
      <c r="L232" s="5">
        <v>-846.51</v>
      </c>
      <c r="M232" s="6">
        <v>-0.41826509738815998</v>
      </c>
      <c r="N232" s="3">
        <v>2023.86</v>
      </c>
      <c r="O232" s="3">
        <v>1232.58</v>
      </c>
      <c r="P232" s="3">
        <v>-791.28</v>
      </c>
      <c r="Q232" s="4">
        <v>-0.39097566037176001</v>
      </c>
    </row>
    <row r="233" spans="2:17" x14ac:dyDescent="0.2">
      <c r="B233" s="1" t="s">
        <v>229</v>
      </c>
      <c r="C233" s="1" t="s">
        <v>230</v>
      </c>
      <c r="D233" s="1" t="str">
        <f t="shared" si="3"/>
        <v>S156200EX     SAPPSSD  SAP PS Sales and Distribution</v>
      </c>
      <c r="E233" s="1" t="s">
        <v>375</v>
      </c>
      <c r="F233" s="1" t="s">
        <v>36</v>
      </c>
      <c r="G233" s="1" t="s">
        <v>37</v>
      </c>
      <c r="H233" s="1" t="s">
        <v>98</v>
      </c>
      <c r="I233" s="1" t="s">
        <v>99</v>
      </c>
      <c r="J233" s="3">
        <v>1.22</v>
      </c>
      <c r="K233" s="8"/>
      <c r="L233" s="5">
        <v>1.22</v>
      </c>
      <c r="M233" s="7" t="s">
        <v>70</v>
      </c>
      <c r="N233" s="2"/>
      <c r="O233" s="3">
        <v>1.22</v>
      </c>
      <c r="P233" s="3">
        <v>1.22</v>
      </c>
      <c r="Q233" s="7" t="s">
        <v>70</v>
      </c>
    </row>
    <row r="234" spans="2:17" x14ac:dyDescent="0.2">
      <c r="B234" s="1" t="s">
        <v>229</v>
      </c>
      <c r="C234" s="1" t="s">
        <v>230</v>
      </c>
      <c r="D234" s="1" t="str">
        <f t="shared" si="3"/>
        <v>S156200EX     SAPPSSD  SAP PS Sales and Distribution</v>
      </c>
      <c r="E234" s="1" t="s">
        <v>375</v>
      </c>
      <c r="F234" s="1" t="s">
        <v>36</v>
      </c>
      <c r="G234" s="1" t="s">
        <v>37</v>
      </c>
      <c r="H234" s="1" t="s">
        <v>101</v>
      </c>
      <c r="I234" s="1" t="s">
        <v>102</v>
      </c>
      <c r="J234" s="9">
        <v>0</v>
      </c>
      <c r="K234" s="5">
        <v>35.18</v>
      </c>
      <c r="L234" s="5">
        <v>-35.18</v>
      </c>
      <c r="M234" s="6">
        <v>-1</v>
      </c>
      <c r="N234" s="3">
        <v>35.18</v>
      </c>
      <c r="O234" s="9">
        <v>0</v>
      </c>
      <c r="P234" s="3">
        <v>-35.18</v>
      </c>
      <c r="Q234" s="4">
        <v>-1</v>
      </c>
    </row>
    <row r="235" spans="2:17" x14ac:dyDescent="0.2">
      <c r="B235" s="1" t="s">
        <v>231</v>
      </c>
      <c r="C235" s="1" t="s">
        <v>232</v>
      </c>
      <c r="D235" s="1" t="str">
        <f t="shared" si="3"/>
        <v>S156200EX    ENTMD-CD  PS-Mobile Data - Client Driven</v>
      </c>
      <c r="E235" s="1" t="s">
        <v>374</v>
      </c>
      <c r="F235" s="1" t="s">
        <v>40</v>
      </c>
      <c r="G235" s="1" t="s">
        <v>41</v>
      </c>
      <c r="H235" s="1" t="s">
        <v>101</v>
      </c>
      <c r="I235" s="1" t="s">
        <v>102</v>
      </c>
      <c r="J235" s="2"/>
      <c r="K235" s="5">
        <v>9200.58</v>
      </c>
      <c r="L235" s="5">
        <v>-9200.58</v>
      </c>
      <c r="M235" s="6">
        <v>-1</v>
      </c>
      <c r="N235" s="3">
        <v>9200.58</v>
      </c>
      <c r="O235" s="2"/>
      <c r="P235" s="3">
        <v>-9200.58</v>
      </c>
      <c r="Q235" s="4">
        <v>-1</v>
      </c>
    </row>
    <row r="236" spans="2:17" x14ac:dyDescent="0.2">
      <c r="B236" s="1" t="s">
        <v>233</v>
      </c>
      <c r="C236" s="1" t="s">
        <v>234</v>
      </c>
      <c r="D236" s="1" t="str">
        <f t="shared" si="3"/>
        <v>S156200EX    ENTMDADM  Mobile Data System Admin</v>
      </c>
      <c r="E236" s="1" t="s">
        <v>374</v>
      </c>
      <c r="F236" s="1" t="s">
        <v>40</v>
      </c>
      <c r="G236" s="1" t="s">
        <v>41</v>
      </c>
      <c r="H236" s="1" t="s">
        <v>86</v>
      </c>
      <c r="I236" s="1" t="s">
        <v>87</v>
      </c>
      <c r="J236" s="3">
        <v>2338.38</v>
      </c>
      <c r="K236" s="5">
        <v>3699.96</v>
      </c>
      <c r="L236" s="5">
        <v>-1361.58</v>
      </c>
      <c r="M236" s="6">
        <v>-0.36799857295755001</v>
      </c>
      <c r="N236" s="3">
        <v>3699.96</v>
      </c>
      <c r="O236" s="3">
        <v>2338.38</v>
      </c>
      <c r="P236" s="3">
        <v>-1361.58</v>
      </c>
      <c r="Q236" s="4">
        <v>-0.36799857295755001</v>
      </c>
    </row>
    <row r="237" spans="2:17" x14ac:dyDescent="0.2">
      <c r="B237" s="1" t="s">
        <v>233</v>
      </c>
      <c r="C237" s="1" t="s">
        <v>234</v>
      </c>
      <c r="D237" s="1" t="str">
        <f t="shared" si="3"/>
        <v>S156200EX    ENTMDADM  Mobile Data System Admin</v>
      </c>
      <c r="E237" s="1" t="s">
        <v>374</v>
      </c>
      <c r="F237" s="1" t="s">
        <v>40</v>
      </c>
      <c r="G237" s="1" t="s">
        <v>41</v>
      </c>
      <c r="H237" s="1" t="s">
        <v>88</v>
      </c>
      <c r="I237" s="1" t="s">
        <v>89</v>
      </c>
      <c r="J237" s="3">
        <v>109.15</v>
      </c>
      <c r="K237" s="5">
        <v>1850.04</v>
      </c>
      <c r="L237" s="5">
        <v>-1740.89</v>
      </c>
      <c r="M237" s="6">
        <v>-0.94100127564809</v>
      </c>
      <c r="N237" s="3">
        <v>1850.04</v>
      </c>
      <c r="O237" s="3">
        <v>109.15</v>
      </c>
      <c r="P237" s="3">
        <v>-1740.89</v>
      </c>
      <c r="Q237" s="4">
        <v>-0.94100127564809</v>
      </c>
    </row>
    <row r="238" spans="2:17" x14ac:dyDescent="0.2">
      <c r="B238" s="1" t="s">
        <v>233</v>
      </c>
      <c r="C238" s="1" t="s">
        <v>234</v>
      </c>
      <c r="D238" s="1" t="str">
        <f t="shared" si="3"/>
        <v>S156200EX    ENTMDADM  Mobile Data System Admin</v>
      </c>
      <c r="E238" s="1" t="s">
        <v>374</v>
      </c>
      <c r="F238" s="1" t="s">
        <v>40</v>
      </c>
      <c r="G238" s="1" t="s">
        <v>41</v>
      </c>
      <c r="H238" s="1" t="s">
        <v>90</v>
      </c>
      <c r="I238" s="1" t="s">
        <v>91</v>
      </c>
      <c r="J238" s="3">
        <v>109.15</v>
      </c>
      <c r="K238" s="5">
        <v>333</v>
      </c>
      <c r="L238" s="5">
        <v>-223.85</v>
      </c>
      <c r="M238" s="6">
        <v>-0.67222222222221995</v>
      </c>
      <c r="N238" s="3">
        <v>333</v>
      </c>
      <c r="O238" s="3">
        <v>109.15</v>
      </c>
      <c r="P238" s="3">
        <v>-223.85</v>
      </c>
      <c r="Q238" s="4">
        <v>-0.67222222222221995</v>
      </c>
    </row>
    <row r="239" spans="2:17" x14ac:dyDescent="0.2">
      <c r="B239" s="1" t="s">
        <v>233</v>
      </c>
      <c r="C239" s="1" t="s">
        <v>234</v>
      </c>
      <c r="D239" s="1" t="str">
        <f t="shared" si="3"/>
        <v>S156200EX    ENTMDADM  Mobile Data System Admin</v>
      </c>
      <c r="E239" s="1" t="s">
        <v>374</v>
      </c>
      <c r="F239" s="1" t="s">
        <v>40</v>
      </c>
      <c r="G239" s="1" t="s">
        <v>41</v>
      </c>
      <c r="H239" s="1" t="s">
        <v>227</v>
      </c>
      <c r="I239" s="1" t="s">
        <v>228</v>
      </c>
      <c r="J239" s="2"/>
      <c r="K239" s="5">
        <v>111</v>
      </c>
      <c r="L239" s="5">
        <v>-111</v>
      </c>
      <c r="M239" s="6">
        <v>-1</v>
      </c>
      <c r="N239" s="3">
        <v>111</v>
      </c>
      <c r="O239" s="2"/>
      <c r="P239" s="3">
        <v>-111</v>
      </c>
      <c r="Q239" s="4">
        <v>-1</v>
      </c>
    </row>
    <row r="240" spans="2:17" x14ac:dyDescent="0.2">
      <c r="B240" s="1" t="s">
        <v>233</v>
      </c>
      <c r="C240" s="1" t="s">
        <v>234</v>
      </c>
      <c r="D240" s="1" t="str">
        <f t="shared" si="3"/>
        <v>S156200EX    ENTMDADM  Mobile Data System Admin</v>
      </c>
      <c r="E240" s="1" t="s">
        <v>374</v>
      </c>
      <c r="F240" s="1" t="s">
        <v>40</v>
      </c>
      <c r="G240" s="1" t="s">
        <v>41</v>
      </c>
      <c r="H240" s="1" t="s">
        <v>92</v>
      </c>
      <c r="I240" s="1" t="s">
        <v>93</v>
      </c>
      <c r="J240" s="3">
        <v>662.73</v>
      </c>
      <c r="K240" s="5">
        <v>555</v>
      </c>
      <c r="L240" s="5">
        <v>107.73</v>
      </c>
      <c r="M240" s="6">
        <v>0.19410810810810999</v>
      </c>
      <c r="N240" s="3">
        <v>555</v>
      </c>
      <c r="O240" s="3">
        <v>662.73</v>
      </c>
      <c r="P240" s="3">
        <v>107.73</v>
      </c>
      <c r="Q240" s="4">
        <v>0.19410810810810999</v>
      </c>
    </row>
    <row r="241" spans="2:17" x14ac:dyDescent="0.2">
      <c r="B241" s="1" t="s">
        <v>233</v>
      </c>
      <c r="C241" s="1" t="s">
        <v>234</v>
      </c>
      <c r="D241" s="1" t="str">
        <f t="shared" si="3"/>
        <v>S156200EX    ENTMDADM  Mobile Data System Admin</v>
      </c>
      <c r="E241" s="1" t="s">
        <v>374</v>
      </c>
      <c r="F241" s="1" t="s">
        <v>40</v>
      </c>
      <c r="G241" s="1" t="s">
        <v>41</v>
      </c>
      <c r="H241" s="1" t="s">
        <v>94</v>
      </c>
      <c r="I241" s="1" t="s">
        <v>95</v>
      </c>
      <c r="J241" s="3">
        <v>148</v>
      </c>
      <c r="K241" s="8"/>
      <c r="L241" s="5">
        <v>148</v>
      </c>
      <c r="M241" s="7" t="s">
        <v>70</v>
      </c>
      <c r="N241" s="2"/>
      <c r="O241" s="3">
        <v>148</v>
      </c>
      <c r="P241" s="3">
        <v>148</v>
      </c>
      <c r="Q241" s="7" t="s">
        <v>70</v>
      </c>
    </row>
    <row r="242" spans="2:17" x14ac:dyDescent="0.2">
      <c r="B242" s="1" t="s">
        <v>233</v>
      </c>
      <c r="C242" s="1" t="s">
        <v>234</v>
      </c>
      <c r="D242" s="1" t="str">
        <f t="shared" si="3"/>
        <v>S156200EX    ENTMDADM  Mobile Data System Admin</v>
      </c>
      <c r="E242" s="1" t="s">
        <v>374</v>
      </c>
      <c r="F242" s="1" t="s">
        <v>40</v>
      </c>
      <c r="G242" s="1" t="s">
        <v>41</v>
      </c>
      <c r="H242" s="1" t="s">
        <v>235</v>
      </c>
      <c r="I242" s="1" t="s">
        <v>236</v>
      </c>
      <c r="J242" s="3">
        <v>12.02</v>
      </c>
      <c r="K242" s="8"/>
      <c r="L242" s="5">
        <v>12.02</v>
      </c>
      <c r="M242" s="7" t="s">
        <v>70</v>
      </c>
      <c r="N242" s="2"/>
      <c r="O242" s="3">
        <v>12.02</v>
      </c>
      <c r="P242" s="3">
        <v>12.02</v>
      </c>
      <c r="Q242" s="7" t="s">
        <v>70</v>
      </c>
    </row>
    <row r="243" spans="2:17" x14ac:dyDescent="0.2">
      <c r="B243" s="1" t="s">
        <v>233</v>
      </c>
      <c r="C243" s="1" t="s">
        <v>234</v>
      </c>
      <c r="D243" s="1" t="str">
        <f t="shared" si="3"/>
        <v>S156200EX    ENTMDADM  Mobile Data System Admin</v>
      </c>
      <c r="E243" s="1" t="s">
        <v>374</v>
      </c>
      <c r="F243" s="1" t="s">
        <v>40</v>
      </c>
      <c r="G243" s="1" t="s">
        <v>41</v>
      </c>
      <c r="H243" s="1" t="s">
        <v>98</v>
      </c>
      <c r="I243" s="1" t="s">
        <v>99</v>
      </c>
      <c r="J243" s="3">
        <v>1532.09</v>
      </c>
      <c r="K243" s="5">
        <v>18499.96</v>
      </c>
      <c r="L243" s="5">
        <v>-16967.87</v>
      </c>
      <c r="M243" s="6">
        <v>-0.91718414526301995</v>
      </c>
      <c r="N243" s="3">
        <v>18499.96</v>
      </c>
      <c r="O243" s="3">
        <v>1532.09</v>
      </c>
      <c r="P243" s="3">
        <v>-16967.87</v>
      </c>
      <c r="Q243" s="4">
        <v>-0.91718414526301995</v>
      </c>
    </row>
    <row r="244" spans="2:17" x14ac:dyDescent="0.2">
      <c r="B244" s="1" t="s">
        <v>233</v>
      </c>
      <c r="C244" s="1" t="s">
        <v>234</v>
      </c>
      <c r="D244" s="1" t="str">
        <f t="shared" si="3"/>
        <v>S156200EX    ENTMDADM  Mobile Data System Admin</v>
      </c>
      <c r="E244" s="1" t="s">
        <v>374</v>
      </c>
      <c r="F244" s="1" t="s">
        <v>40</v>
      </c>
      <c r="G244" s="1" t="s">
        <v>41</v>
      </c>
      <c r="H244" s="1" t="s">
        <v>237</v>
      </c>
      <c r="I244" s="1" t="s">
        <v>238</v>
      </c>
      <c r="J244" s="3">
        <v>3008.42</v>
      </c>
      <c r="K244" s="8"/>
      <c r="L244" s="5">
        <v>3008.42</v>
      </c>
      <c r="M244" s="7" t="s">
        <v>70</v>
      </c>
      <c r="N244" s="2"/>
      <c r="O244" s="3">
        <v>2531.73</v>
      </c>
      <c r="P244" s="3">
        <v>2531.73</v>
      </c>
      <c r="Q244" s="7" t="s">
        <v>70</v>
      </c>
    </row>
    <row r="245" spans="2:17" x14ac:dyDescent="0.2">
      <c r="B245" s="1" t="s">
        <v>233</v>
      </c>
      <c r="C245" s="1" t="s">
        <v>234</v>
      </c>
      <c r="D245" s="1" t="str">
        <f t="shared" ref="D245:D308" si="4">B245&amp;"  "&amp;C245</f>
        <v>S156200EX    ENTMDADM  Mobile Data System Admin</v>
      </c>
      <c r="E245" s="1" t="s">
        <v>374</v>
      </c>
      <c r="F245" s="1" t="s">
        <v>40</v>
      </c>
      <c r="G245" s="1" t="s">
        <v>41</v>
      </c>
      <c r="H245" s="1" t="s">
        <v>101</v>
      </c>
      <c r="I245" s="1" t="s">
        <v>102</v>
      </c>
      <c r="J245" s="3">
        <v>89604.15</v>
      </c>
      <c r="K245" s="5">
        <v>207624.72</v>
      </c>
      <c r="L245" s="5">
        <v>-118020.57</v>
      </c>
      <c r="M245" s="6">
        <v>-0.56843216934861995</v>
      </c>
      <c r="N245" s="3">
        <v>207624.72</v>
      </c>
      <c r="O245" s="3">
        <v>99578.45</v>
      </c>
      <c r="P245" s="3">
        <v>-108046.27</v>
      </c>
      <c r="Q245" s="4">
        <v>-0.52039212864440998</v>
      </c>
    </row>
    <row r="246" spans="2:17" x14ac:dyDescent="0.2">
      <c r="B246" s="1" t="s">
        <v>239</v>
      </c>
      <c r="C246" s="1" t="s">
        <v>240</v>
      </c>
      <c r="D246" s="1" t="str">
        <f t="shared" si="4"/>
        <v>S156200EX    ENTMS-CD  Microsoft Enterprise -PS - Client Driven</v>
      </c>
      <c r="E246" s="1" t="s">
        <v>374</v>
      </c>
      <c r="F246" s="1" t="s">
        <v>36</v>
      </c>
      <c r="G246" s="1" t="s">
        <v>37</v>
      </c>
      <c r="H246" s="1" t="s">
        <v>98</v>
      </c>
      <c r="I246" s="1" t="s">
        <v>99</v>
      </c>
      <c r="J246" s="3">
        <v>313.7</v>
      </c>
      <c r="K246" s="5">
        <v>105</v>
      </c>
      <c r="L246" s="5">
        <v>208.7</v>
      </c>
      <c r="M246" s="6">
        <v>1.9876190476190501</v>
      </c>
      <c r="N246" s="3">
        <v>105</v>
      </c>
      <c r="O246" s="3">
        <v>320.2</v>
      </c>
      <c r="P246" s="3">
        <v>215.2</v>
      </c>
      <c r="Q246" s="4">
        <v>2.04952380952381</v>
      </c>
    </row>
    <row r="247" spans="2:17" x14ac:dyDescent="0.2">
      <c r="B247" s="1" t="s">
        <v>239</v>
      </c>
      <c r="C247" s="1" t="s">
        <v>240</v>
      </c>
      <c r="D247" s="1" t="str">
        <f t="shared" si="4"/>
        <v>S156200EX    ENTMS-CD  Microsoft Enterprise -PS - Client Driven</v>
      </c>
      <c r="E247" s="1" t="s">
        <v>374</v>
      </c>
      <c r="F247" s="1" t="s">
        <v>36</v>
      </c>
      <c r="G247" s="1" t="s">
        <v>37</v>
      </c>
      <c r="H247" s="1" t="s">
        <v>107</v>
      </c>
      <c r="I247" s="1" t="s">
        <v>108</v>
      </c>
      <c r="J247" s="3">
        <v>251.59</v>
      </c>
      <c r="K247" s="5">
        <v>350.04</v>
      </c>
      <c r="L247" s="5">
        <v>-98.45</v>
      </c>
      <c r="M247" s="6">
        <v>-0.28125357102045001</v>
      </c>
      <c r="N247" s="3">
        <v>350.04</v>
      </c>
      <c r="O247" s="3">
        <v>272.74</v>
      </c>
      <c r="P247" s="3">
        <v>-77.3</v>
      </c>
      <c r="Q247" s="4">
        <v>-0.22083190492515001</v>
      </c>
    </row>
    <row r="248" spans="2:17" x14ac:dyDescent="0.2">
      <c r="B248" s="1" t="s">
        <v>239</v>
      </c>
      <c r="C248" s="1" t="s">
        <v>240</v>
      </c>
      <c r="D248" s="1" t="str">
        <f t="shared" si="4"/>
        <v>S156200EX    ENTMS-CD  Microsoft Enterprise -PS - Client Driven</v>
      </c>
      <c r="E248" s="1" t="s">
        <v>374</v>
      </c>
      <c r="F248" s="1" t="s">
        <v>36</v>
      </c>
      <c r="G248" s="1" t="s">
        <v>37</v>
      </c>
      <c r="H248" s="1" t="s">
        <v>101</v>
      </c>
      <c r="I248" s="1" t="s">
        <v>102</v>
      </c>
      <c r="J248" s="3">
        <v>145.88999999999999</v>
      </c>
      <c r="K248" s="8"/>
      <c r="L248" s="5">
        <v>145.88999999999999</v>
      </c>
      <c r="M248" s="7" t="s">
        <v>70</v>
      </c>
      <c r="N248" s="2"/>
      <c r="O248" s="3">
        <v>115.4</v>
      </c>
      <c r="P248" s="3">
        <v>115.4</v>
      </c>
      <c r="Q248" s="7" t="s">
        <v>70</v>
      </c>
    </row>
    <row r="249" spans="2:17" x14ac:dyDescent="0.2">
      <c r="B249" s="1" t="s">
        <v>241</v>
      </c>
      <c r="C249" s="1" t="s">
        <v>242</v>
      </c>
      <c r="D249" s="1" t="str">
        <f t="shared" si="4"/>
        <v>S156200EX    SAPPSADM  SAP PS Application Maintenance</v>
      </c>
      <c r="E249" s="1" t="s">
        <v>375</v>
      </c>
      <c r="F249" s="1" t="s">
        <v>36</v>
      </c>
      <c r="G249" s="1" t="s">
        <v>37</v>
      </c>
      <c r="H249" s="1" t="s">
        <v>86</v>
      </c>
      <c r="I249" s="1" t="s">
        <v>87</v>
      </c>
      <c r="J249" s="2"/>
      <c r="K249" s="5">
        <v>72.72</v>
      </c>
      <c r="L249" s="5">
        <v>-72.72</v>
      </c>
      <c r="M249" s="6">
        <v>-1</v>
      </c>
      <c r="N249" s="3">
        <v>72.72</v>
      </c>
      <c r="O249" s="2"/>
      <c r="P249" s="3">
        <v>-72.72</v>
      </c>
      <c r="Q249" s="4">
        <v>-1</v>
      </c>
    </row>
    <row r="250" spans="2:17" x14ac:dyDescent="0.2">
      <c r="B250" s="1" t="s">
        <v>241</v>
      </c>
      <c r="C250" s="1" t="s">
        <v>242</v>
      </c>
      <c r="D250" s="1" t="str">
        <f t="shared" si="4"/>
        <v>S156200EX    SAPPSADM  SAP PS Application Maintenance</v>
      </c>
      <c r="E250" s="1" t="s">
        <v>375</v>
      </c>
      <c r="F250" s="1" t="s">
        <v>36</v>
      </c>
      <c r="G250" s="1" t="s">
        <v>37</v>
      </c>
      <c r="H250" s="1" t="s">
        <v>88</v>
      </c>
      <c r="I250" s="1" t="s">
        <v>89</v>
      </c>
      <c r="J250" s="2"/>
      <c r="K250" s="5">
        <v>156.59</v>
      </c>
      <c r="L250" s="5">
        <v>-156.59</v>
      </c>
      <c r="M250" s="6">
        <v>-1</v>
      </c>
      <c r="N250" s="3">
        <v>156.59</v>
      </c>
      <c r="O250" s="2"/>
      <c r="P250" s="3">
        <v>-156.59</v>
      </c>
      <c r="Q250" s="4">
        <v>-1</v>
      </c>
    </row>
    <row r="251" spans="2:17" x14ac:dyDescent="0.2">
      <c r="B251" s="1" t="s">
        <v>241</v>
      </c>
      <c r="C251" s="1" t="s">
        <v>242</v>
      </c>
      <c r="D251" s="1" t="str">
        <f t="shared" si="4"/>
        <v>S156200EX    SAPPSADM  SAP PS Application Maintenance</v>
      </c>
      <c r="E251" s="1" t="s">
        <v>375</v>
      </c>
      <c r="F251" s="1" t="s">
        <v>36</v>
      </c>
      <c r="G251" s="1" t="s">
        <v>37</v>
      </c>
      <c r="H251" s="1" t="s">
        <v>90</v>
      </c>
      <c r="I251" s="1" t="s">
        <v>91</v>
      </c>
      <c r="J251" s="3">
        <v>0.51</v>
      </c>
      <c r="K251" s="5">
        <v>6.49</v>
      </c>
      <c r="L251" s="5">
        <v>-5.98</v>
      </c>
      <c r="M251" s="6">
        <v>-0.92141756548536002</v>
      </c>
      <c r="N251" s="3">
        <v>6.49</v>
      </c>
      <c r="O251" s="3">
        <v>2.13</v>
      </c>
      <c r="P251" s="3">
        <v>-4.3600000000000003</v>
      </c>
      <c r="Q251" s="4">
        <v>-0.67180277349769002</v>
      </c>
    </row>
    <row r="252" spans="2:17" x14ac:dyDescent="0.2">
      <c r="B252" s="1" t="s">
        <v>241</v>
      </c>
      <c r="C252" s="1" t="s">
        <v>242</v>
      </c>
      <c r="D252" s="1" t="str">
        <f t="shared" si="4"/>
        <v>S156200EX    SAPPSADM  SAP PS Application Maintenance</v>
      </c>
      <c r="E252" s="1" t="s">
        <v>375</v>
      </c>
      <c r="F252" s="1" t="s">
        <v>36</v>
      </c>
      <c r="G252" s="1" t="s">
        <v>37</v>
      </c>
      <c r="H252" s="1" t="s">
        <v>227</v>
      </c>
      <c r="I252" s="1" t="s">
        <v>228</v>
      </c>
      <c r="J252" s="2"/>
      <c r="K252" s="5">
        <v>0.59</v>
      </c>
      <c r="L252" s="5">
        <v>-0.59</v>
      </c>
      <c r="M252" s="6">
        <v>-1</v>
      </c>
      <c r="N252" s="3">
        <v>0.59</v>
      </c>
      <c r="O252" s="2"/>
      <c r="P252" s="3">
        <v>-0.59</v>
      </c>
      <c r="Q252" s="4">
        <v>-1</v>
      </c>
    </row>
    <row r="253" spans="2:17" x14ac:dyDescent="0.2">
      <c r="B253" s="1" t="s">
        <v>241</v>
      </c>
      <c r="C253" s="1" t="s">
        <v>242</v>
      </c>
      <c r="D253" s="1" t="str">
        <f t="shared" si="4"/>
        <v>S156200EX    SAPPSADM  SAP PS Application Maintenance</v>
      </c>
      <c r="E253" s="1" t="s">
        <v>375</v>
      </c>
      <c r="F253" s="1" t="s">
        <v>36</v>
      </c>
      <c r="G253" s="1" t="s">
        <v>37</v>
      </c>
      <c r="H253" s="1" t="s">
        <v>92</v>
      </c>
      <c r="I253" s="1" t="s">
        <v>93</v>
      </c>
      <c r="J253" s="2"/>
      <c r="K253" s="5">
        <v>12.96</v>
      </c>
      <c r="L253" s="5">
        <v>-12.96</v>
      </c>
      <c r="M253" s="6">
        <v>-1</v>
      </c>
      <c r="N253" s="3">
        <v>12.96</v>
      </c>
      <c r="O253" s="2"/>
      <c r="P253" s="3">
        <v>-12.96</v>
      </c>
      <c r="Q253" s="4">
        <v>-1</v>
      </c>
    </row>
    <row r="254" spans="2:17" x14ac:dyDescent="0.2">
      <c r="B254" s="1" t="s">
        <v>241</v>
      </c>
      <c r="C254" s="1" t="s">
        <v>242</v>
      </c>
      <c r="D254" s="1" t="str">
        <f t="shared" si="4"/>
        <v>S156200EX    SAPPSADM  SAP PS Application Maintenance</v>
      </c>
      <c r="E254" s="1" t="s">
        <v>375</v>
      </c>
      <c r="F254" s="1" t="s">
        <v>36</v>
      </c>
      <c r="G254" s="1" t="s">
        <v>37</v>
      </c>
      <c r="H254" s="1" t="s">
        <v>94</v>
      </c>
      <c r="I254" s="1" t="s">
        <v>95</v>
      </c>
      <c r="J254" s="2"/>
      <c r="K254" s="5">
        <v>1.2</v>
      </c>
      <c r="L254" s="5">
        <v>-1.2</v>
      </c>
      <c r="M254" s="6">
        <v>-1</v>
      </c>
      <c r="N254" s="3">
        <v>1.2</v>
      </c>
      <c r="O254" s="2"/>
      <c r="P254" s="3">
        <v>-1.2</v>
      </c>
      <c r="Q254" s="4">
        <v>-1</v>
      </c>
    </row>
    <row r="255" spans="2:17" x14ac:dyDescent="0.2">
      <c r="B255" s="1" t="s">
        <v>241</v>
      </c>
      <c r="C255" s="1" t="s">
        <v>242</v>
      </c>
      <c r="D255" s="1" t="str">
        <f t="shared" si="4"/>
        <v>S156200EX    SAPPSADM  SAP PS Application Maintenance</v>
      </c>
      <c r="E255" s="1" t="s">
        <v>375</v>
      </c>
      <c r="F255" s="1" t="s">
        <v>36</v>
      </c>
      <c r="G255" s="1" t="s">
        <v>37</v>
      </c>
      <c r="H255" s="1" t="s">
        <v>117</v>
      </c>
      <c r="I255" s="1" t="s">
        <v>118</v>
      </c>
      <c r="J255" s="3">
        <v>0.89</v>
      </c>
      <c r="K255" s="8"/>
      <c r="L255" s="5">
        <v>0.89</v>
      </c>
      <c r="M255" s="7" t="s">
        <v>70</v>
      </c>
      <c r="N255" s="2"/>
      <c r="O255" s="2"/>
      <c r="P255" s="2"/>
      <c r="Q255" s="2"/>
    </row>
    <row r="256" spans="2:17" x14ac:dyDescent="0.2">
      <c r="B256" s="1" t="s">
        <v>241</v>
      </c>
      <c r="C256" s="1" t="s">
        <v>242</v>
      </c>
      <c r="D256" s="1" t="str">
        <f t="shared" si="4"/>
        <v>S156200EX    SAPPSADM  SAP PS Application Maintenance</v>
      </c>
      <c r="E256" s="1" t="s">
        <v>375</v>
      </c>
      <c r="F256" s="1" t="s">
        <v>36</v>
      </c>
      <c r="G256" s="1" t="s">
        <v>37</v>
      </c>
      <c r="H256" s="1" t="s">
        <v>98</v>
      </c>
      <c r="I256" s="1" t="s">
        <v>99</v>
      </c>
      <c r="J256" s="3">
        <v>14.72</v>
      </c>
      <c r="K256" s="8"/>
      <c r="L256" s="5">
        <v>14.72</v>
      </c>
      <c r="M256" s="7" t="s">
        <v>70</v>
      </c>
      <c r="N256" s="2"/>
      <c r="O256" s="3">
        <v>14.72</v>
      </c>
      <c r="P256" s="3">
        <v>14.72</v>
      </c>
      <c r="Q256" s="7" t="s">
        <v>70</v>
      </c>
    </row>
    <row r="257" spans="2:17" x14ac:dyDescent="0.2">
      <c r="B257" s="1" t="s">
        <v>241</v>
      </c>
      <c r="C257" s="1" t="s">
        <v>242</v>
      </c>
      <c r="D257" s="1" t="str">
        <f t="shared" si="4"/>
        <v>S156200EX    SAPPSADM  SAP PS Application Maintenance</v>
      </c>
      <c r="E257" s="1" t="s">
        <v>375</v>
      </c>
      <c r="F257" s="1" t="s">
        <v>36</v>
      </c>
      <c r="G257" s="1" t="s">
        <v>37</v>
      </c>
      <c r="H257" s="1" t="s">
        <v>107</v>
      </c>
      <c r="I257" s="1" t="s">
        <v>108</v>
      </c>
      <c r="J257" s="3">
        <v>193.39</v>
      </c>
      <c r="K257" s="8"/>
      <c r="L257" s="5">
        <v>193.39</v>
      </c>
      <c r="M257" s="7" t="s">
        <v>70</v>
      </c>
      <c r="N257" s="2"/>
      <c r="O257" s="2"/>
      <c r="P257" s="2"/>
      <c r="Q257" s="2"/>
    </row>
    <row r="258" spans="2:17" x14ac:dyDescent="0.2">
      <c r="B258" s="1" t="s">
        <v>241</v>
      </c>
      <c r="C258" s="1" t="s">
        <v>242</v>
      </c>
      <c r="D258" s="1" t="str">
        <f t="shared" si="4"/>
        <v>S156200EX    SAPPSADM  SAP PS Application Maintenance</v>
      </c>
      <c r="E258" s="1" t="s">
        <v>375</v>
      </c>
      <c r="F258" s="1" t="s">
        <v>36</v>
      </c>
      <c r="G258" s="1" t="s">
        <v>37</v>
      </c>
      <c r="H258" s="1" t="s">
        <v>109</v>
      </c>
      <c r="I258" s="1" t="s">
        <v>110</v>
      </c>
      <c r="J258" s="3">
        <v>109616.6</v>
      </c>
      <c r="K258" s="5">
        <v>106764.25</v>
      </c>
      <c r="L258" s="5">
        <v>2852.35</v>
      </c>
      <c r="M258" s="6">
        <v>2.671633997335E-2</v>
      </c>
      <c r="N258" s="3">
        <v>106764.25</v>
      </c>
      <c r="O258" s="3">
        <v>113161.66</v>
      </c>
      <c r="P258" s="3">
        <v>6397.41</v>
      </c>
      <c r="Q258" s="4">
        <v>5.9920900488689997E-2</v>
      </c>
    </row>
    <row r="259" spans="2:17" x14ac:dyDescent="0.2">
      <c r="B259" s="1" t="s">
        <v>241</v>
      </c>
      <c r="C259" s="1" t="s">
        <v>242</v>
      </c>
      <c r="D259" s="1" t="str">
        <f t="shared" si="4"/>
        <v>S156200EX    SAPPSADM  SAP PS Application Maintenance</v>
      </c>
      <c r="E259" s="1" t="s">
        <v>375</v>
      </c>
      <c r="F259" s="1" t="s">
        <v>36</v>
      </c>
      <c r="G259" s="1" t="s">
        <v>37</v>
      </c>
      <c r="H259" s="1" t="s">
        <v>143</v>
      </c>
      <c r="I259" s="1" t="s">
        <v>144</v>
      </c>
      <c r="J259" s="3">
        <v>1661.58</v>
      </c>
      <c r="K259" s="8"/>
      <c r="L259" s="5">
        <v>1661.58</v>
      </c>
      <c r="M259" s="7" t="s">
        <v>70</v>
      </c>
      <c r="N259" s="2"/>
      <c r="O259" s="3">
        <v>1386.18</v>
      </c>
      <c r="P259" s="3">
        <v>1386.18</v>
      </c>
      <c r="Q259" s="7" t="s">
        <v>70</v>
      </c>
    </row>
    <row r="260" spans="2:17" x14ac:dyDescent="0.2">
      <c r="B260" s="1" t="s">
        <v>241</v>
      </c>
      <c r="C260" s="1" t="s">
        <v>242</v>
      </c>
      <c r="D260" s="1" t="str">
        <f t="shared" si="4"/>
        <v>S156200EX    SAPPSADM  SAP PS Application Maintenance</v>
      </c>
      <c r="E260" s="1" t="s">
        <v>375</v>
      </c>
      <c r="F260" s="1" t="s">
        <v>36</v>
      </c>
      <c r="G260" s="1" t="s">
        <v>37</v>
      </c>
      <c r="H260" s="1" t="s">
        <v>100</v>
      </c>
      <c r="I260" s="1" t="s">
        <v>57</v>
      </c>
      <c r="J260" s="9">
        <v>0</v>
      </c>
      <c r="K260" s="8"/>
      <c r="L260" s="11">
        <v>0</v>
      </c>
      <c r="M260" s="7" t="s">
        <v>70</v>
      </c>
      <c r="N260" s="2"/>
      <c r="O260" s="2"/>
      <c r="P260" s="2"/>
      <c r="Q260" s="2"/>
    </row>
    <row r="261" spans="2:17" x14ac:dyDescent="0.2">
      <c r="B261" s="1" t="s">
        <v>241</v>
      </c>
      <c r="C261" s="1" t="s">
        <v>242</v>
      </c>
      <c r="D261" s="1" t="str">
        <f t="shared" si="4"/>
        <v>S156200EX    SAPPSADM  SAP PS Application Maintenance</v>
      </c>
      <c r="E261" s="1" t="s">
        <v>375</v>
      </c>
      <c r="F261" s="1" t="s">
        <v>36</v>
      </c>
      <c r="G261" s="1" t="s">
        <v>37</v>
      </c>
      <c r="H261" s="1" t="s">
        <v>101</v>
      </c>
      <c r="I261" s="1" t="s">
        <v>102</v>
      </c>
      <c r="J261" s="9">
        <v>0</v>
      </c>
      <c r="K261" s="8"/>
      <c r="L261" s="11">
        <v>0</v>
      </c>
      <c r="M261" s="7" t="s">
        <v>70</v>
      </c>
      <c r="N261" s="2"/>
      <c r="O261" s="3">
        <v>-0.01</v>
      </c>
      <c r="P261" s="3">
        <v>-0.01</v>
      </c>
      <c r="Q261" s="7" t="s">
        <v>70</v>
      </c>
    </row>
    <row r="262" spans="2:17" x14ac:dyDescent="0.2">
      <c r="B262" s="1" t="s">
        <v>243</v>
      </c>
      <c r="C262" s="1" t="s">
        <v>244</v>
      </c>
      <c r="D262" s="1" t="str">
        <f t="shared" si="4"/>
        <v>S156200EX    SAPPSCCS  SAP PS Customer Care Services</v>
      </c>
      <c r="E262" s="1" t="s">
        <v>375</v>
      </c>
      <c r="F262" s="1" t="s">
        <v>36</v>
      </c>
      <c r="G262" s="1" t="s">
        <v>37</v>
      </c>
      <c r="H262" s="1" t="s">
        <v>98</v>
      </c>
      <c r="I262" s="1" t="s">
        <v>99</v>
      </c>
      <c r="J262" s="3">
        <v>760.67</v>
      </c>
      <c r="K262" s="8"/>
      <c r="L262" s="5">
        <v>760.67</v>
      </c>
      <c r="M262" s="7" t="s">
        <v>70</v>
      </c>
      <c r="N262" s="2"/>
      <c r="O262" s="3">
        <v>685.96</v>
      </c>
      <c r="P262" s="3">
        <v>685.96</v>
      </c>
      <c r="Q262" s="7" t="s">
        <v>70</v>
      </c>
    </row>
    <row r="263" spans="2:17" x14ac:dyDescent="0.2">
      <c r="B263" s="1" t="s">
        <v>243</v>
      </c>
      <c r="C263" s="1" t="s">
        <v>244</v>
      </c>
      <c r="D263" s="1" t="str">
        <f t="shared" si="4"/>
        <v>S156200EX    SAPPSCCS  SAP PS Customer Care Services</v>
      </c>
      <c r="E263" s="1" t="s">
        <v>375</v>
      </c>
      <c r="F263" s="1" t="s">
        <v>36</v>
      </c>
      <c r="G263" s="1" t="s">
        <v>37</v>
      </c>
      <c r="H263" s="1" t="s">
        <v>107</v>
      </c>
      <c r="I263" s="1" t="s">
        <v>108</v>
      </c>
      <c r="J263" s="3">
        <v>397.89</v>
      </c>
      <c r="K263" s="5">
        <v>424.2</v>
      </c>
      <c r="L263" s="5">
        <v>-26.31</v>
      </c>
      <c r="M263" s="6">
        <v>-6.2022630834509998E-2</v>
      </c>
      <c r="N263" s="3">
        <v>424.2</v>
      </c>
      <c r="O263" s="3">
        <v>393.94</v>
      </c>
      <c r="P263" s="3">
        <v>-30.26</v>
      </c>
      <c r="Q263" s="4">
        <v>-7.1334276284770001E-2</v>
      </c>
    </row>
    <row r="264" spans="2:17" x14ac:dyDescent="0.2">
      <c r="B264" s="1" t="s">
        <v>243</v>
      </c>
      <c r="C264" s="1" t="s">
        <v>244</v>
      </c>
      <c r="D264" s="1" t="str">
        <f t="shared" si="4"/>
        <v>S156200EX    SAPPSCCS  SAP PS Customer Care Services</v>
      </c>
      <c r="E264" s="1" t="s">
        <v>375</v>
      </c>
      <c r="F264" s="1" t="s">
        <v>36</v>
      </c>
      <c r="G264" s="1" t="s">
        <v>37</v>
      </c>
      <c r="H264" s="1" t="s">
        <v>101</v>
      </c>
      <c r="I264" s="1" t="s">
        <v>102</v>
      </c>
      <c r="J264" s="3">
        <v>372.52</v>
      </c>
      <c r="K264" s="5">
        <v>1532.22</v>
      </c>
      <c r="L264" s="5">
        <v>-1159.7</v>
      </c>
      <c r="M264" s="6">
        <v>-0.75687564448969002</v>
      </c>
      <c r="N264" s="3">
        <v>1532.22</v>
      </c>
      <c r="O264" s="3">
        <v>384.84</v>
      </c>
      <c r="P264" s="3">
        <v>-1147.3800000000001</v>
      </c>
      <c r="Q264" s="4">
        <v>-0.74883502369110999</v>
      </c>
    </row>
    <row r="265" spans="2:17" x14ac:dyDescent="0.2">
      <c r="B265" s="1" t="s">
        <v>245</v>
      </c>
      <c r="C265" s="1" t="s">
        <v>246</v>
      </c>
      <c r="D265" s="1" t="str">
        <f t="shared" si="4"/>
        <v>S156200EX    SAPPSCRM  SAP PS Cust Relationship Mgmt (CRM)</v>
      </c>
      <c r="E265" s="1" t="s">
        <v>375</v>
      </c>
      <c r="F265" s="1" t="s">
        <v>36</v>
      </c>
      <c r="G265" s="1" t="s">
        <v>37</v>
      </c>
      <c r="H265" s="1" t="s">
        <v>98</v>
      </c>
      <c r="I265" s="1" t="s">
        <v>99</v>
      </c>
      <c r="J265" s="3">
        <v>-140.4</v>
      </c>
      <c r="K265" s="8"/>
      <c r="L265" s="5">
        <v>-140.4</v>
      </c>
      <c r="M265" s="7" t="s">
        <v>70</v>
      </c>
      <c r="N265" s="2"/>
      <c r="O265" s="3">
        <v>-140.4</v>
      </c>
      <c r="P265" s="3">
        <v>-140.4</v>
      </c>
      <c r="Q265" s="7" t="s">
        <v>70</v>
      </c>
    </row>
    <row r="266" spans="2:17" x14ac:dyDescent="0.2">
      <c r="B266" s="1" t="s">
        <v>245</v>
      </c>
      <c r="C266" s="1" t="s">
        <v>246</v>
      </c>
      <c r="D266" s="1" t="str">
        <f t="shared" si="4"/>
        <v>S156200EX    SAPPSCRM  SAP PS Cust Relationship Mgmt (CRM)</v>
      </c>
      <c r="E266" s="1" t="s">
        <v>375</v>
      </c>
      <c r="F266" s="1" t="s">
        <v>36</v>
      </c>
      <c r="G266" s="1" t="s">
        <v>37</v>
      </c>
      <c r="H266" s="1" t="s">
        <v>107</v>
      </c>
      <c r="I266" s="1" t="s">
        <v>108</v>
      </c>
      <c r="J266" s="3">
        <v>764</v>
      </c>
      <c r="K266" s="8"/>
      <c r="L266" s="5">
        <v>764</v>
      </c>
      <c r="M266" s="7" t="s">
        <v>70</v>
      </c>
      <c r="N266" s="2"/>
      <c r="O266" s="3">
        <v>864.37</v>
      </c>
      <c r="P266" s="3">
        <v>864.37</v>
      </c>
      <c r="Q266" s="7" t="s">
        <v>70</v>
      </c>
    </row>
    <row r="267" spans="2:17" x14ac:dyDescent="0.2">
      <c r="B267" s="1" t="s">
        <v>245</v>
      </c>
      <c r="C267" s="1" t="s">
        <v>246</v>
      </c>
      <c r="D267" s="1" t="str">
        <f t="shared" si="4"/>
        <v>S156200EX    SAPPSCRM  SAP PS Cust Relationship Mgmt (CRM)</v>
      </c>
      <c r="E267" s="1" t="s">
        <v>375</v>
      </c>
      <c r="F267" s="1" t="s">
        <v>36</v>
      </c>
      <c r="G267" s="1" t="s">
        <v>37</v>
      </c>
      <c r="H267" s="1" t="s">
        <v>101</v>
      </c>
      <c r="I267" s="1" t="s">
        <v>102</v>
      </c>
      <c r="J267" s="3">
        <v>225.13</v>
      </c>
      <c r="K267" s="5">
        <v>1210.51</v>
      </c>
      <c r="L267" s="5">
        <v>-985.38</v>
      </c>
      <c r="M267" s="6">
        <v>-0.81402053679854003</v>
      </c>
      <c r="N267" s="3">
        <v>1210.51</v>
      </c>
      <c r="O267" s="3">
        <v>329.09</v>
      </c>
      <c r="P267" s="3">
        <v>-881.42</v>
      </c>
      <c r="Q267" s="4">
        <v>-0.72813937926989003</v>
      </c>
    </row>
    <row r="268" spans="2:17" x14ac:dyDescent="0.2">
      <c r="B268" s="1" t="s">
        <v>247</v>
      </c>
      <c r="C268" s="1" t="s">
        <v>248</v>
      </c>
      <c r="D268" s="1" t="str">
        <f t="shared" si="4"/>
        <v>S156200EX    SAPPSESD  SAP PS Energy Service Delivery</v>
      </c>
      <c r="E268" s="1" t="s">
        <v>375</v>
      </c>
      <c r="F268" s="1" t="s">
        <v>36</v>
      </c>
      <c r="G268" s="1" t="s">
        <v>37</v>
      </c>
      <c r="H268" s="1" t="s">
        <v>98</v>
      </c>
      <c r="I268" s="1" t="s">
        <v>99</v>
      </c>
      <c r="J268" s="3">
        <v>5.45</v>
      </c>
      <c r="K268" s="8"/>
      <c r="L268" s="5">
        <v>5.45</v>
      </c>
      <c r="M268" s="7" t="s">
        <v>70</v>
      </c>
      <c r="N268" s="2"/>
      <c r="O268" s="3">
        <v>5.45</v>
      </c>
      <c r="P268" s="3">
        <v>5.45</v>
      </c>
      <c r="Q268" s="7" t="s">
        <v>70</v>
      </c>
    </row>
    <row r="269" spans="2:17" x14ac:dyDescent="0.2">
      <c r="B269" s="1" t="s">
        <v>247</v>
      </c>
      <c r="C269" s="1" t="s">
        <v>248</v>
      </c>
      <c r="D269" s="1" t="str">
        <f t="shared" si="4"/>
        <v>S156200EX    SAPPSESD  SAP PS Energy Service Delivery</v>
      </c>
      <c r="E269" s="1" t="s">
        <v>375</v>
      </c>
      <c r="F269" s="1" t="s">
        <v>36</v>
      </c>
      <c r="G269" s="1" t="s">
        <v>37</v>
      </c>
      <c r="H269" s="1" t="s">
        <v>107</v>
      </c>
      <c r="I269" s="1" t="s">
        <v>108</v>
      </c>
      <c r="J269" s="3">
        <v>1569.07</v>
      </c>
      <c r="K269" s="5">
        <v>1527.12</v>
      </c>
      <c r="L269" s="5">
        <v>41.95</v>
      </c>
      <c r="M269" s="6">
        <v>2.747000890565E-2</v>
      </c>
      <c r="N269" s="3">
        <v>1527.12</v>
      </c>
      <c r="O269" s="3">
        <v>1500.5</v>
      </c>
      <c r="P269" s="3">
        <v>-26.62</v>
      </c>
      <c r="Q269" s="4">
        <v>-1.743150505527E-2</v>
      </c>
    </row>
    <row r="270" spans="2:17" x14ac:dyDescent="0.2">
      <c r="B270" s="1" t="s">
        <v>247</v>
      </c>
      <c r="C270" s="1" t="s">
        <v>248</v>
      </c>
      <c r="D270" s="1" t="str">
        <f t="shared" si="4"/>
        <v>S156200EX    SAPPSESD  SAP PS Energy Service Delivery</v>
      </c>
      <c r="E270" s="1" t="s">
        <v>375</v>
      </c>
      <c r="F270" s="1" t="s">
        <v>36</v>
      </c>
      <c r="G270" s="1" t="s">
        <v>37</v>
      </c>
      <c r="H270" s="1" t="s">
        <v>100</v>
      </c>
      <c r="I270" s="1" t="s">
        <v>57</v>
      </c>
      <c r="J270" s="3">
        <v>141.22</v>
      </c>
      <c r="K270" s="5">
        <v>1858.44</v>
      </c>
      <c r="L270" s="5">
        <v>-1717.22</v>
      </c>
      <c r="M270" s="6">
        <v>-0.92401153655753998</v>
      </c>
      <c r="N270" s="3">
        <v>1858.44</v>
      </c>
      <c r="O270" s="3">
        <v>141.22</v>
      </c>
      <c r="P270" s="3">
        <v>-1717.22</v>
      </c>
      <c r="Q270" s="4">
        <v>-0.92401153655753998</v>
      </c>
    </row>
    <row r="271" spans="2:17" x14ac:dyDescent="0.2">
      <c r="B271" s="1" t="s">
        <v>247</v>
      </c>
      <c r="C271" s="1" t="s">
        <v>248</v>
      </c>
      <c r="D271" s="1" t="str">
        <f t="shared" si="4"/>
        <v>S156200EX    SAPPSESD  SAP PS Energy Service Delivery</v>
      </c>
      <c r="E271" s="1" t="s">
        <v>375</v>
      </c>
      <c r="F271" s="1" t="s">
        <v>36</v>
      </c>
      <c r="G271" s="1" t="s">
        <v>37</v>
      </c>
      <c r="H271" s="1" t="s">
        <v>101</v>
      </c>
      <c r="I271" s="1" t="s">
        <v>102</v>
      </c>
      <c r="J271" s="3">
        <v>1816.73</v>
      </c>
      <c r="K271" s="5">
        <v>2667.11</v>
      </c>
      <c r="L271" s="5">
        <v>-850.38</v>
      </c>
      <c r="M271" s="6">
        <v>-0.31883949293429997</v>
      </c>
      <c r="N271" s="3">
        <v>2667.11</v>
      </c>
      <c r="O271" s="3">
        <v>1896.73</v>
      </c>
      <c r="P271" s="3">
        <v>-770.38</v>
      </c>
      <c r="Q271" s="4">
        <v>-0.28884447960526999</v>
      </c>
    </row>
    <row r="272" spans="2:17" x14ac:dyDescent="0.2">
      <c r="B272" s="1" t="s">
        <v>249</v>
      </c>
      <c r="C272" s="1" t="s">
        <v>250</v>
      </c>
      <c r="D272" s="1" t="str">
        <f t="shared" si="4"/>
        <v>S156200EX    SAPPSSMU  SAP Solution Manager Upgrade</v>
      </c>
      <c r="E272" s="1" t="s">
        <v>375</v>
      </c>
      <c r="F272" s="1" t="s">
        <v>36</v>
      </c>
      <c r="G272" s="1" t="s">
        <v>37</v>
      </c>
      <c r="H272" s="1" t="s">
        <v>107</v>
      </c>
      <c r="I272" s="1" t="s">
        <v>108</v>
      </c>
      <c r="J272" s="3">
        <v>61.51</v>
      </c>
      <c r="K272" s="8"/>
      <c r="L272" s="5">
        <v>61.51</v>
      </c>
      <c r="M272" s="7" t="s">
        <v>70</v>
      </c>
      <c r="N272" s="2"/>
      <c r="O272" s="3">
        <v>61.51</v>
      </c>
      <c r="P272" s="3">
        <v>61.51</v>
      </c>
      <c r="Q272" s="7" t="s">
        <v>70</v>
      </c>
    </row>
    <row r="273" spans="2:17" x14ac:dyDescent="0.2">
      <c r="B273" s="1" t="s">
        <v>249</v>
      </c>
      <c r="C273" s="1" t="s">
        <v>250</v>
      </c>
      <c r="D273" s="1" t="str">
        <f t="shared" si="4"/>
        <v>S156200EX    SAPPSSMU  SAP Solution Manager Upgrade</v>
      </c>
      <c r="E273" s="1" t="s">
        <v>375</v>
      </c>
      <c r="F273" s="1" t="s">
        <v>36</v>
      </c>
      <c r="G273" s="1" t="s">
        <v>37</v>
      </c>
      <c r="H273" s="1" t="s">
        <v>101</v>
      </c>
      <c r="I273" s="1" t="s">
        <v>102</v>
      </c>
      <c r="J273" s="9">
        <v>0</v>
      </c>
      <c r="K273" s="8"/>
      <c r="L273" s="11">
        <v>0</v>
      </c>
      <c r="M273" s="7" t="s">
        <v>70</v>
      </c>
      <c r="N273" s="2"/>
      <c r="O273" s="9">
        <v>0</v>
      </c>
      <c r="P273" s="9">
        <v>0</v>
      </c>
      <c r="Q273" s="7" t="s">
        <v>70</v>
      </c>
    </row>
    <row r="274" spans="2:17" x14ac:dyDescent="0.2">
      <c r="B274" s="1" t="s">
        <v>251</v>
      </c>
      <c r="C274" s="1" t="s">
        <v>252</v>
      </c>
      <c r="D274" s="1" t="str">
        <f t="shared" si="4"/>
        <v>S156200EX    SAPPSSRM  SAP PS Supplier Relationship Management</v>
      </c>
      <c r="E274" s="1" t="s">
        <v>375</v>
      </c>
      <c r="F274" s="1" t="s">
        <v>36</v>
      </c>
      <c r="G274" s="1" t="s">
        <v>37</v>
      </c>
      <c r="H274" s="1" t="s">
        <v>101</v>
      </c>
      <c r="I274" s="1" t="s">
        <v>102</v>
      </c>
      <c r="J274" s="9">
        <v>0</v>
      </c>
      <c r="K274" s="8"/>
      <c r="L274" s="11">
        <v>0</v>
      </c>
      <c r="M274" s="7" t="s">
        <v>70</v>
      </c>
      <c r="N274" s="2"/>
      <c r="O274" s="9">
        <v>0</v>
      </c>
      <c r="P274" s="9">
        <v>0</v>
      </c>
      <c r="Q274" s="7" t="s">
        <v>70</v>
      </c>
    </row>
    <row r="275" spans="2:17" x14ac:dyDescent="0.2">
      <c r="B275" s="1" t="s">
        <v>253</v>
      </c>
      <c r="C275" s="1" t="s">
        <v>254</v>
      </c>
      <c r="D275" s="1" t="str">
        <f t="shared" si="4"/>
        <v>S156200EX   HEB001-CD  PS ECI Client Driven</v>
      </c>
      <c r="E275" s="1" t="s">
        <v>374</v>
      </c>
      <c r="F275" s="1" t="s">
        <v>40</v>
      </c>
      <c r="G275" s="1" t="s">
        <v>41</v>
      </c>
      <c r="H275" s="1" t="s">
        <v>107</v>
      </c>
      <c r="I275" s="1" t="s">
        <v>108</v>
      </c>
      <c r="J275" s="3">
        <v>78880.42</v>
      </c>
      <c r="K275" s="5">
        <v>144999.96</v>
      </c>
      <c r="L275" s="5">
        <v>-66119.539999999994</v>
      </c>
      <c r="M275" s="6">
        <v>-0.45599695337847002</v>
      </c>
      <c r="N275" s="3">
        <v>144999.96</v>
      </c>
      <c r="O275" s="3">
        <v>87643.42</v>
      </c>
      <c r="P275" s="3">
        <v>-57356.54</v>
      </c>
      <c r="Q275" s="4">
        <v>-0.39556245394826001</v>
      </c>
    </row>
    <row r="276" spans="2:17" x14ac:dyDescent="0.2">
      <c r="B276" s="1" t="s">
        <v>253</v>
      </c>
      <c r="C276" s="1" t="s">
        <v>254</v>
      </c>
      <c r="D276" s="1" t="str">
        <f t="shared" si="4"/>
        <v>S156200EX   HEB001-CD  PS ECI Client Driven</v>
      </c>
      <c r="E276" s="1" t="s">
        <v>374</v>
      </c>
      <c r="F276" s="1" t="s">
        <v>40</v>
      </c>
      <c r="G276" s="1" t="s">
        <v>41</v>
      </c>
      <c r="H276" s="1" t="s">
        <v>101</v>
      </c>
      <c r="I276" s="1" t="s">
        <v>102</v>
      </c>
      <c r="J276" s="3">
        <v>30783.55</v>
      </c>
      <c r="K276" s="5">
        <v>144506.75</v>
      </c>
      <c r="L276" s="5">
        <v>-113723.2</v>
      </c>
      <c r="M276" s="6">
        <v>-0.78697500289778999</v>
      </c>
      <c r="N276" s="3">
        <v>144506.75</v>
      </c>
      <c r="O276" s="3">
        <v>43328.78</v>
      </c>
      <c r="P276" s="3">
        <v>-101177.97</v>
      </c>
      <c r="Q276" s="4">
        <v>-0.7001608575378</v>
      </c>
    </row>
    <row r="277" spans="2:17" x14ac:dyDescent="0.2">
      <c r="B277" s="1" t="s">
        <v>255</v>
      </c>
      <c r="C277" s="1" t="s">
        <v>256</v>
      </c>
      <c r="D277" s="1" t="str">
        <f t="shared" si="4"/>
        <v>S156200EX   HEB002-CD  EAI - Elec Ops Support - Client Driven</v>
      </c>
      <c r="E277" s="1" t="s">
        <v>374</v>
      </c>
      <c r="F277" s="1" t="s">
        <v>40</v>
      </c>
      <c r="G277" s="1" t="s">
        <v>41</v>
      </c>
      <c r="H277" s="1" t="s">
        <v>98</v>
      </c>
      <c r="I277" s="1" t="s">
        <v>99</v>
      </c>
      <c r="J277" s="3">
        <v>89279.66</v>
      </c>
      <c r="K277" s="5">
        <v>14640</v>
      </c>
      <c r="L277" s="5">
        <v>74639.66</v>
      </c>
      <c r="M277" s="6">
        <v>5.0983374316939898</v>
      </c>
      <c r="N277" s="3">
        <v>14640</v>
      </c>
      <c r="O277" s="3">
        <v>103799.66</v>
      </c>
      <c r="P277" s="3">
        <v>89159.66</v>
      </c>
      <c r="Q277" s="4">
        <v>6.09014071038251</v>
      </c>
    </row>
    <row r="278" spans="2:17" x14ac:dyDescent="0.2">
      <c r="B278" s="1" t="s">
        <v>255</v>
      </c>
      <c r="C278" s="1" t="s">
        <v>256</v>
      </c>
      <c r="D278" s="1" t="str">
        <f t="shared" si="4"/>
        <v>S156200EX   HEB002-CD  EAI - Elec Ops Support - Client Driven</v>
      </c>
      <c r="E278" s="1" t="s">
        <v>374</v>
      </c>
      <c r="F278" s="1" t="s">
        <v>40</v>
      </c>
      <c r="G278" s="1" t="s">
        <v>41</v>
      </c>
      <c r="H278" s="1" t="s">
        <v>107</v>
      </c>
      <c r="I278" s="1" t="s">
        <v>108</v>
      </c>
      <c r="J278" s="3">
        <v>395253.21</v>
      </c>
      <c r="K278" s="5">
        <v>486166</v>
      </c>
      <c r="L278" s="5">
        <v>-90912.79</v>
      </c>
      <c r="M278" s="6">
        <v>-0.18699948165853</v>
      </c>
      <c r="N278" s="3">
        <v>486166</v>
      </c>
      <c r="O278" s="3">
        <v>383701.17</v>
      </c>
      <c r="P278" s="3">
        <v>-102464.83</v>
      </c>
      <c r="Q278" s="4">
        <v>-0.21076099521562999</v>
      </c>
    </row>
    <row r="279" spans="2:17" x14ac:dyDescent="0.2">
      <c r="B279" s="1" t="s">
        <v>255</v>
      </c>
      <c r="C279" s="1" t="s">
        <v>256</v>
      </c>
      <c r="D279" s="1" t="str">
        <f t="shared" si="4"/>
        <v>S156200EX   HEB002-CD  EAI - Elec Ops Support - Client Driven</v>
      </c>
      <c r="E279" s="1" t="s">
        <v>374</v>
      </c>
      <c r="F279" s="1" t="s">
        <v>40</v>
      </c>
      <c r="G279" s="1" t="s">
        <v>41</v>
      </c>
      <c r="H279" s="1" t="s">
        <v>100</v>
      </c>
      <c r="I279" s="1" t="s">
        <v>57</v>
      </c>
      <c r="J279" s="2"/>
      <c r="K279" s="5">
        <v>150000</v>
      </c>
      <c r="L279" s="5">
        <v>-150000</v>
      </c>
      <c r="M279" s="6">
        <v>-1</v>
      </c>
      <c r="N279" s="3">
        <v>150000</v>
      </c>
      <c r="O279" s="2"/>
      <c r="P279" s="3">
        <v>-150000</v>
      </c>
      <c r="Q279" s="4">
        <v>-1</v>
      </c>
    </row>
    <row r="280" spans="2:17" x14ac:dyDescent="0.2">
      <c r="B280" s="1" t="s">
        <v>255</v>
      </c>
      <c r="C280" s="1" t="s">
        <v>256</v>
      </c>
      <c r="D280" s="1" t="str">
        <f t="shared" si="4"/>
        <v>S156200EX   HEB002-CD  EAI - Elec Ops Support - Client Driven</v>
      </c>
      <c r="E280" s="1" t="s">
        <v>374</v>
      </c>
      <c r="F280" s="1" t="s">
        <v>40</v>
      </c>
      <c r="G280" s="1" t="s">
        <v>41</v>
      </c>
      <c r="H280" s="1" t="s">
        <v>101</v>
      </c>
      <c r="I280" s="1" t="s">
        <v>102</v>
      </c>
      <c r="J280" s="3">
        <v>26684.35</v>
      </c>
      <c r="K280" s="5">
        <v>168513.49</v>
      </c>
      <c r="L280" s="5">
        <v>-141829.14000000001</v>
      </c>
      <c r="M280" s="6">
        <v>-0.84164858255562003</v>
      </c>
      <c r="N280" s="3">
        <v>168513.49</v>
      </c>
      <c r="O280" s="3">
        <v>23837.64</v>
      </c>
      <c r="P280" s="3">
        <v>-144675.85</v>
      </c>
      <c r="Q280" s="4">
        <v>-0.85854165147253003</v>
      </c>
    </row>
    <row r="281" spans="2:17" x14ac:dyDescent="0.2">
      <c r="B281" s="1" t="s">
        <v>257</v>
      </c>
      <c r="C281" s="1" t="s">
        <v>258</v>
      </c>
      <c r="D281" s="1" t="str">
        <f t="shared" si="4"/>
        <v>S156200EX   HEB003-CD  PS - Customer Info Sys - Client Driven</v>
      </c>
      <c r="E281" s="1" t="s">
        <v>374</v>
      </c>
      <c r="F281" s="1" t="s">
        <v>40</v>
      </c>
      <c r="G281" s="1" t="s">
        <v>41</v>
      </c>
      <c r="H281" s="1" t="s">
        <v>98</v>
      </c>
      <c r="I281" s="1" t="s">
        <v>99</v>
      </c>
      <c r="J281" s="3">
        <v>48221.61</v>
      </c>
      <c r="K281" s="8"/>
      <c r="L281" s="5">
        <v>48221.61</v>
      </c>
      <c r="M281" s="7" t="s">
        <v>70</v>
      </c>
      <c r="N281" s="2"/>
      <c r="O281" s="3">
        <v>48027.08</v>
      </c>
      <c r="P281" s="3">
        <v>48027.08</v>
      </c>
      <c r="Q281" s="7" t="s">
        <v>70</v>
      </c>
    </row>
    <row r="282" spans="2:17" x14ac:dyDescent="0.2">
      <c r="B282" s="1" t="s">
        <v>257</v>
      </c>
      <c r="C282" s="1" t="s">
        <v>258</v>
      </c>
      <c r="D282" s="1" t="str">
        <f t="shared" si="4"/>
        <v>S156200EX   HEB003-CD  PS - Customer Info Sys - Client Driven</v>
      </c>
      <c r="E282" s="1" t="s">
        <v>374</v>
      </c>
      <c r="F282" s="1" t="s">
        <v>40</v>
      </c>
      <c r="G282" s="1" t="s">
        <v>41</v>
      </c>
      <c r="H282" s="1" t="s">
        <v>101</v>
      </c>
      <c r="I282" s="1" t="s">
        <v>102</v>
      </c>
      <c r="J282" s="3">
        <v>188439.39</v>
      </c>
      <c r="K282" s="5">
        <v>382989.39</v>
      </c>
      <c r="L282" s="5">
        <v>-194550</v>
      </c>
      <c r="M282" s="6">
        <v>-0.50797751864614005</v>
      </c>
      <c r="N282" s="3">
        <v>382989.39</v>
      </c>
      <c r="O282" s="3">
        <v>189369.48</v>
      </c>
      <c r="P282" s="3">
        <v>-193619.91</v>
      </c>
      <c r="Q282" s="4">
        <v>-0.50554901795060003</v>
      </c>
    </row>
    <row r="283" spans="2:17" x14ac:dyDescent="0.2">
      <c r="B283" s="1" t="s">
        <v>259</v>
      </c>
      <c r="C283" s="1" t="s">
        <v>260</v>
      </c>
      <c r="D283" s="1" t="str">
        <f t="shared" si="4"/>
        <v>S156200EX   ITB022-CD  Identity Management-PS - Client Driven</v>
      </c>
      <c r="E283" s="1" t="s">
        <v>374</v>
      </c>
      <c r="F283" s="1" t="s">
        <v>36</v>
      </c>
      <c r="G283" s="1" t="s">
        <v>37</v>
      </c>
      <c r="H283" s="1" t="s">
        <v>98</v>
      </c>
      <c r="I283" s="1" t="s">
        <v>99</v>
      </c>
      <c r="J283" s="3">
        <v>155.78</v>
      </c>
      <c r="K283" s="5">
        <v>661.08</v>
      </c>
      <c r="L283" s="5">
        <v>-505.3</v>
      </c>
      <c r="M283" s="6">
        <v>-0.76435529739215002</v>
      </c>
      <c r="N283" s="3">
        <v>661.08</v>
      </c>
      <c r="O283" s="3">
        <v>275.55</v>
      </c>
      <c r="P283" s="3">
        <v>-385.53</v>
      </c>
      <c r="Q283" s="4">
        <v>-0.58318206571066</v>
      </c>
    </row>
    <row r="284" spans="2:17" x14ac:dyDescent="0.2">
      <c r="B284" s="1" t="s">
        <v>261</v>
      </c>
      <c r="C284" s="1" t="s">
        <v>262</v>
      </c>
      <c r="D284" s="1" t="str">
        <f t="shared" si="4"/>
        <v>S156200EX   ITD101-GC  EPM General Costs</v>
      </c>
      <c r="E284" s="1" t="s">
        <v>374</v>
      </c>
      <c r="F284" s="1" t="s">
        <v>36</v>
      </c>
      <c r="G284" s="1" t="s">
        <v>37</v>
      </c>
      <c r="H284" s="1" t="s">
        <v>98</v>
      </c>
      <c r="I284" s="1" t="s">
        <v>99</v>
      </c>
      <c r="J284" s="3">
        <v>233.45</v>
      </c>
      <c r="K284" s="8"/>
      <c r="L284" s="5">
        <v>233.45</v>
      </c>
      <c r="M284" s="7" t="s">
        <v>70</v>
      </c>
      <c r="N284" s="2"/>
      <c r="O284" s="3">
        <v>1084.17</v>
      </c>
      <c r="P284" s="3">
        <v>1084.17</v>
      </c>
      <c r="Q284" s="7" t="s">
        <v>70</v>
      </c>
    </row>
    <row r="285" spans="2:17" x14ac:dyDescent="0.2">
      <c r="B285" s="1" t="s">
        <v>261</v>
      </c>
      <c r="C285" s="1" t="s">
        <v>262</v>
      </c>
      <c r="D285" s="1" t="str">
        <f t="shared" si="4"/>
        <v>S156200EX   ITD101-GC  EPM General Costs</v>
      </c>
      <c r="E285" s="1" t="s">
        <v>374</v>
      </c>
      <c r="F285" s="1" t="s">
        <v>36</v>
      </c>
      <c r="G285" s="1" t="s">
        <v>37</v>
      </c>
      <c r="H285" s="1" t="s">
        <v>109</v>
      </c>
      <c r="I285" s="1" t="s">
        <v>110</v>
      </c>
      <c r="J285" s="3">
        <v>31.76</v>
      </c>
      <c r="K285" s="8"/>
      <c r="L285" s="5">
        <v>31.76</v>
      </c>
      <c r="M285" s="7" t="s">
        <v>70</v>
      </c>
      <c r="N285" s="2"/>
      <c r="O285" s="3">
        <v>31.76</v>
      </c>
      <c r="P285" s="3">
        <v>31.76</v>
      </c>
      <c r="Q285" s="7" t="s">
        <v>70</v>
      </c>
    </row>
    <row r="286" spans="2:17" x14ac:dyDescent="0.2">
      <c r="B286" s="1" t="s">
        <v>261</v>
      </c>
      <c r="C286" s="1" t="s">
        <v>262</v>
      </c>
      <c r="D286" s="1" t="str">
        <f t="shared" si="4"/>
        <v>S156200EX   ITD101-GC  EPM General Costs</v>
      </c>
      <c r="E286" s="1" t="s">
        <v>374</v>
      </c>
      <c r="F286" s="1" t="s">
        <v>36</v>
      </c>
      <c r="G286" s="1" t="s">
        <v>37</v>
      </c>
      <c r="H286" s="1" t="s">
        <v>100</v>
      </c>
      <c r="I286" s="1" t="s">
        <v>57</v>
      </c>
      <c r="J286" s="3">
        <v>1729.21</v>
      </c>
      <c r="K286" s="8"/>
      <c r="L286" s="5">
        <v>1729.21</v>
      </c>
      <c r="M286" s="7" t="s">
        <v>70</v>
      </c>
      <c r="N286" s="2"/>
      <c r="O286" s="3">
        <v>733.79</v>
      </c>
      <c r="P286" s="3">
        <v>733.79</v>
      </c>
      <c r="Q286" s="7" t="s">
        <v>70</v>
      </c>
    </row>
    <row r="287" spans="2:17" x14ac:dyDescent="0.2">
      <c r="B287" s="1" t="s">
        <v>261</v>
      </c>
      <c r="C287" s="1" t="s">
        <v>262</v>
      </c>
      <c r="D287" s="1" t="str">
        <f t="shared" si="4"/>
        <v>S156200EX   ITD101-GC  EPM General Costs</v>
      </c>
      <c r="E287" s="1" t="s">
        <v>374</v>
      </c>
      <c r="F287" s="1" t="s">
        <v>36</v>
      </c>
      <c r="G287" s="1" t="s">
        <v>37</v>
      </c>
      <c r="H287" s="1" t="s">
        <v>101</v>
      </c>
      <c r="I287" s="1" t="s">
        <v>102</v>
      </c>
      <c r="J287" s="3">
        <v>67.319999999999993</v>
      </c>
      <c r="K287" s="8"/>
      <c r="L287" s="5">
        <v>67.319999999999993</v>
      </c>
      <c r="M287" s="7" t="s">
        <v>70</v>
      </c>
      <c r="N287" s="2"/>
      <c r="O287" s="3">
        <v>150.28</v>
      </c>
      <c r="P287" s="3">
        <v>150.28</v>
      </c>
      <c r="Q287" s="7" t="s">
        <v>70</v>
      </c>
    </row>
    <row r="288" spans="2:17" x14ac:dyDescent="0.2">
      <c r="B288" s="1" t="s">
        <v>263</v>
      </c>
      <c r="C288" s="1" t="s">
        <v>264</v>
      </c>
      <c r="D288" s="1" t="str">
        <f t="shared" si="4"/>
        <v>S156200EX   SAPPSBWBM  SAP BM Business Warehouse</v>
      </c>
      <c r="E288" s="1" t="s">
        <v>375</v>
      </c>
      <c r="F288" s="1" t="s">
        <v>36</v>
      </c>
      <c r="G288" s="1" t="s">
        <v>37</v>
      </c>
      <c r="H288" s="1" t="s">
        <v>98</v>
      </c>
      <c r="I288" s="1" t="s">
        <v>99</v>
      </c>
      <c r="J288" s="3">
        <v>218.92</v>
      </c>
      <c r="K288" s="8"/>
      <c r="L288" s="5">
        <v>218.92</v>
      </c>
      <c r="M288" s="7" t="s">
        <v>70</v>
      </c>
      <c r="N288" s="2"/>
      <c r="O288" s="3">
        <v>218.91</v>
      </c>
      <c r="P288" s="3">
        <v>218.91</v>
      </c>
      <c r="Q288" s="7" t="s">
        <v>70</v>
      </c>
    </row>
    <row r="289" spans="2:17" x14ac:dyDescent="0.2">
      <c r="B289" s="1" t="s">
        <v>263</v>
      </c>
      <c r="C289" s="1" t="s">
        <v>264</v>
      </c>
      <c r="D289" s="1" t="str">
        <f t="shared" si="4"/>
        <v>S156200EX   SAPPSBWBM  SAP BM Business Warehouse</v>
      </c>
      <c r="E289" s="1" t="s">
        <v>375</v>
      </c>
      <c r="F289" s="1" t="s">
        <v>36</v>
      </c>
      <c r="G289" s="1" t="s">
        <v>37</v>
      </c>
      <c r="H289" s="1" t="s">
        <v>107</v>
      </c>
      <c r="I289" s="1" t="s">
        <v>108</v>
      </c>
      <c r="J289" s="3">
        <v>499.26</v>
      </c>
      <c r="K289" s="5">
        <v>1339.31</v>
      </c>
      <c r="L289" s="5">
        <v>-840.05</v>
      </c>
      <c r="M289" s="6">
        <v>-0.62722595963592997</v>
      </c>
      <c r="N289" s="3">
        <v>1339.31</v>
      </c>
      <c r="O289" s="3">
        <v>504.31</v>
      </c>
      <c r="P289" s="3">
        <v>-835</v>
      </c>
      <c r="Q289" s="4">
        <v>-0.62345536134278001</v>
      </c>
    </row>
    <row r="290" spans="2:17" x14ac:dyDescent="0.2">
      <c r="B290" s="1" t="s">
        <v>263</v>
      </c>
      <c r="C290" s="1" t="s">
        <v>264</v>
      </c>
      <c r="D290" s="1" t="str">
        <f t="shared" si="4"/>
        <v>S156200EX   SAPPSBWBM  SAP BM Business Warehouse</v>
      </c>
      <c r="E290" s="1" t="s">
        <v>375</v>
      </c>
      <c r="F290" s="1" t="s">
        <v>36</v>
      </c>
      <c r="G290" s="1" t="s">
        <v>37</v>
      </c>
      <c r="H290" s="1" t="s">
        <v>100</v>
      </c>
      <c r="I290" s="1" t="s">
        <v>57</v>
      </c>
      <c r="J290" s="3">
        <v>17.66</v>
      </c>
      <c r="K290" s="8"/>
      <c r="L290" s="5">
        <v>17.66</v>
      </c>
      <c r="M290" s="7" t="s">
        <v>70</v>
      </c>
      <c r="N290" s="2"/>
      <c r="O290" s="3">
        <v>17.649999999999999</v>
      </c>
      <c r="P290" s="3">
        <v>17.649999999999999</v>
      </c>
      <c r="Q290" s="7" t="s">
        <v>70</v>
      </c>
    </row>
    <row r="291" spans="2:17" x14ac:dyDescent="0.2">
      <c r="B291" s="1" t="s">
        <v>263</v>
      </c>
      <c r="C291" s="1" t="s">
        <v>264</v>
      </c>
      <c r="D291" s="1" t="str">
        <f t="shared" si="4"/>
        <v>S156200EX   SAPPSBWBM  SAP BM Business Warehouse</v>
      </c>
      <c r="E291" s="1" t="s">
        <v>375</v>
      </c>
      <c r="F291" s="1" t="s">
        <v>36</v>
      </c>
      <c r="G291" s="1" t="s">
        <v>37</v>
      </c>
      <c r="H291" s="1" t="s">
        <v>101</v>
      </c>
      <c r="I291" s="1" t="s">
        <v>102</v>
      </c>
      <c r="J291" s="3">
        <v>410.35</v>
      </c>
      <c r="K291" s="5">
        <v>165.56</v>
      </c>
      <c r="L291" s="5">
        <v>244.79</v>
      </c>
      <c r="M291" s="6">
        <v>1.4785576226141599</v>
      </c>
      <c r="N291" s="3">
        <v>165.56</v>
      </c>
      <c r="O291" s="3">
        <v>422.52</v>
      </c>
      <c r="P291" s="3">
        <v>256.95999999999998</v>
      </c>
      <c r="Q291" s="4">
        <v>1.5520657163566101</v>
      </c>
    </row>
    <row r="292" spans="2:17" x14ac:dyDescent="0.2">
      <c r="B292" s="1" t="s">
        <v>265</v>
      </c>
      <c r="C292" s="1" t="s">
        <v>266</v>
      </c>
      <c r="D292" s="1" t="str">
        <f t="shared" si="4"/>
        <v>S156200EX   SAPPSCNTB  CenterBridge Production Support</v>
      </c>
      <c r="E292" s="1" t="s">
        <v>375</v>
      </c>
      <c r="F292" s="1" t="s">
        <v>36</v>
      </c>
      <c r="G292" s="1" t="s">
        <v>37</v>
      </c>
      <c r="H292" s="1" t="s">
        <v>101</v>
      </c>
      <c r="I292" s="1" t="s">
        <v>102</v>
      </c>
      <c r="J292" s="3">
        <v>53.97</v>
      </c>
      <c r="K292" s="5">
        <v>93.83</v>
      </c>
      <c r="L292" s="5">
        <v>-39.86</v>
      </c>
      <c r="M292" s="6">
        <v>-0.42481082809336002</v>
      </c>
      <c r="N292" s="3">
        <v>93.83</v>
      </c>
      <c r="O292" s="3">
        <v>61</v>
      </c>
      <c r="P292" s="3">
        <v>-32.83</v>
      </c>
      <c r="Q292" s="4">
        <v>-0.34988809549185002</v>
      </c>
    </row>
    <row r="293" spans="2:17" x14ac:dyDescent="0.2">
      <c r="B293" s="1" t="s">
        <v>267</v>
      </c>
      <c r="C293" s="1" t="s">
        <v>268</v>
      </c>
      <c r="D293" s="1" t="str">
        <f t="shared" si="4"/>
        <v>S156200EX  ENTB009-CP  Data Center Prod Sup - Computing Platfrm</v>
      </c>
      <c r="E293" s="1" t="s">
        <v>374</v>
      </c>
      <c r="F293" s="1" t="s">
        <v>36</v>
      </c>
      <c r="G293" s="1" t="s">
        <v>37</v>
      </c>
      <c r="H293" s="1" t="s">
        <v>107</v>
      </c>
      <c r="I293" s="1" t="s">
        <v>108</v>
      </c>
      <c r="J293" s="3">
        <v>31.93</v>
      </c>
      <c r="K293" s="8"/>
      <c r="L293" s="5">
        <v>31.93</v>
      </c>
      <c r="M293" s="7" t="s">
        <v>70</v>
      </c>
      <c r="N293" s="2"/>
      <c r="O293" s="3">
        <v>31.94</v>
      </c>
      <c r="P293" s="3">
        <v>31.94</v>
      </c>
      <c r="Q293" s="7" t="s">
        <v>70</v>
      </c>
    </row>
    <row r="294" spans="2:17" x14ac:dyDescent="0.2">
      <c r="B294" s="1" t="s">
        <v>267</v>
      </c>
      <c r="C294" s="1" t="s">
        <v>268</v>
      </c>
      <c r="D294" s="1" t="str">
        <f t="shared" si="4"/>
        <v>S156200EX  ENTB009-CP  Data Center Prod Sup - Computing Platfrm</v>
      </c>
      <c r="E294" s="1" t="s">
        <v>374</v>
      </c>
      <c r="F294" s="1" t="s">
        <v>36</v>
      </c>
      <c r="G294" s="1" t="s">
        <v>37</v>
      </c>
      <c r="H294" s="1" t="s">
        <v>109</v>
      </c>
      <c r="I294" s="1" t="s">
        <v>110</v>
      </c>
      <c r="J294" s="3">
        <v>2650.32</v>
      </c>
      <c r="K294" s="5">
        <v>1575.24</v>
      </c>
      <c r="L294" s="5">
        <v>1075.08</v>
      </c>
      <c r="M294" s="6">
        <v>0.68248647825093001</v>
      </c>
      <c r="N294" s="3">
        <v>1575.24</v>
      </c>
      <c r="O294" s="3">
        <v>2597.98</v>
      </c>
      <c r="P294" s="3">
        <v>1022.74</v>
      </c>
      <c r="Q294" s="4">
        <v>0.64925979533277001</v>
      </c>
    </row>
    <row r="295" spans="2:17" x14ac:dyDescent="0.2">
      <c r="B295" s="1" t="s">
        <v>267</v>
      </c>
      <c r="C295" s="1" t="s">
        <v>268</v>
      </c>
      <c r="D295" s="1" t="str">
        <f t="shared" si="4"/>
        <v>S156200EX  ENTB009-CP  Data Center Prod Sup - Computing Platfrm</v>
      </c>
      <c r="E295" s="1" t="s">
        <v>374</v>
      </c>
      <c r="F295" s="1" t="s">
        <v>36</v>
      </c>
      <c r="G295" s="1" t="s">
        <v>37</v>
      </c>
      <c r="H295" s="1" t="s">
        <v>157</v>
      </c>
      <c r="I295" s="1" t="s">
        <v>158</v>
      </c>
      <c r="J295" s="3">
        <v>13343.76</v>
      </c>
      <c r="K295" s="5">
        <v>4416</v>
      </c>
      <c r="L295" s="5">
        <v>8927.76</v>
      </c>
      <c r="M295" s="6">
        <v>2.0216847826087001</v>
      </c>
      <c r="N295" s="3">
        <v>4416</v>
      </c>
      <c r="O295" s="3">
        <v>13263.06</v>
      </c>
      <c r="P295" s="3">
        <v>8847.06</v>
      </c>
      <c r="Q295" s="4">
        <v>2.0034103260869598</v>
      </c>
    </row>
    <row r="296" spans="2:17" x14ac:dyDescent="0.2">
      <c r="B296" s="1" t="s">
        <v>267</v>
      </c>
      <c r="C296" s="1" t="s">
        <v>268</v>
      </c>
      <c r="D296" s="1" t="str">
        <f t="shared" si="4"/>
        <v>S156200EX  ENTB009-CP  Data Center Prod Sup - Computing Platfrm</v>
      </c>
      <c r="E296" s="1" t="s">
        <v>374</v>
      </c>
      <c r="F296" s="1" t="s">
        <v>36</v>
      </c>
      <c r="G296" s="1" t="s">
        <v>37</v>
      </c>
      <c r="H296" s="1" t="s">
        <v>100</v>
      </c>
      <c r="I296" s="1" t="s">
        <v>57</v>
      </c>
      <c r="J296" s="3">
        <v>2943.12</v>
      </c>
      <c r="K296" s="8"/>
      <c r="L296" s="5">
        <v>2943.12</v>
      </c>
      <c r="M296" s="7" t="s">
        <v>70</v>
      </c>
      <c r="N296" s="2"/>
      <c r="O296" s="3">
        <v>2943.11</v>
      </c>
      <c r="P296" s="3">
        <v>2943.11</v>
      </c>
      <c r="Q296" s="7" t="s">
        <v>70</v>
      </c>
    </row>
    <row r="297" spans="2:17" x14ac:dyDescent="0.2">
      <c r="B297" s="1" t="s">
        <v>267</v>
      </c>
      <c r="C297" s="1" t="s">
        <v>268</v>
      </c>
      <c r="D297" s="1" t="str">
        <f t="shared" si="4"/>
        <v>S156200EX  ENTB009-CP  Data Center Prod Sup - Computing Platfrm</v>
      </c>
      <c r="E297" s="1" t="s">
        <v>374</v>
      </c>
      <c r="F297" s="1" t="s">
        <v>36</v>
      </c>
      <c r="G297" s="1" t="s">
        <v>37</v>
      </c>
      <c r="H297" s="1" t="s">
        <v>101</v>
      </c>
      <c r="I297" s="1" t="s">
        <v>102</v>
      </c>
      <c r="J297" s="3">
        <v>175.88</v>
      </c>
      <c r="K297" s="8"/>
      <c r="L297" s="5">
        <v>175.88</v>
      </c>
      <c r="M297" s="7" t="s">
        <v>70</v>
      </c>
      <c r="N297" s="2"/>
      <c r="O297" s="3">
        <v>175.88</v>
      </c>
      <c r="P297" s="3">
        <v>175.88</v>
      </c>
      <c r="Q297" s="7" t="s">
        <v>70</v>
      </c>
    </row>
    <row r="298" spans="2:17" x14ac:dyDescent="0.2">
      <c r="B298" s="1" t="s">
        <v>269</v>
      </c>
      <c r="C298" s="1" t="s">
        <v>270</v>
      </c>
      <c r="D298" s="1" t="str">
        <f t="shared" si="4"/>
        <v>S156200EX  ENTB009-DC  Data Center Prod Sup - Data Center Mgmt</v>
      </c>
      <c r="E298" s="1" t="s">
        <v>374</v>
      </c>
      <c r="F298" s="1" t="s">
        <v>36</v>
      </c>
      <c r="G298" s="1" t="s">
        <v>37</v>
      </c>
      <c r="H298" s="1" t="s">
        <v>88</v>
      </c>
      <c r="I298" s="1" t="s">
        <v>89</v>
      </c>
      <c r="J298" s="3">
        <v>618.66999999999996</v>
      </c>
      <c r="K298" s="8"/>
      <c r="L298" s="5">
        <v>618.66999999999996</v>
      </c>
      <c r="M298" s="7" t="s">
        <v>70</v>
      </c>
      <c r="N298" s="2"/>
      <c r="O298" s="3">
        <v>618.67999999999995</v>
      </c>
      <c r="P298" s="3">
        <v>618.67999999999995</v>
      </c>
      <c r="Q298" s="7" t="s">
        <v>70</v>
      </c>
    </row>
    <row r="299" spans="2:17" x14ac:dyDescent="0.2">
      <c r="B299" s="1" t="s">
        <v>269</v>
      </c>
      <c r="C299" s="1" t="s">
        <v>270</v>
      </c>
      <c r="D299" s="1" t="str">
        <f t="shared" si="4"/>
        <v>S156200EX  ENTB009-DC  Data Center Prod Sup - Data Center Mgmt</v>
      </c>
      <c r="E299" s="1" t="s">
        <v>374</v>
      </c>
      <c r="F299" s="1" t="s">
        <v>36</v>
      </c>
      <c r="G299" s="1" t="s">
        <v>37</v>
      </c>
      <c r="H299" s="1" t="s">
        <v>92</v>
      </c>
      <c r="I299" s="1" t="s">
        <v>93</v>
      </c>
      <c r="J299" s="2"/>
      <c r="K299" s="5">
        <v>6.92</v>
      </c>
      <c r="L299" s="5">
        <v>-6.92</v>
      </c>
      <c r="M299" s="6">
        <v>-1</v>
      </c>
      <c r="N299" s="3">
        <v>6.92</v>
      </c>
      <c r="O299" s="2"/>
      <c r="P299" s="3">
        <v>-6.92</v>
      </c>
      <c r="Q299" s="4">
        <v>-1</v>
      </c>
    </row>
    <row r="300" spans="2:17" x14ac:dyDescent="0.2">
      <c r="B300" s="1" t="s">
        <v>269</v>
      </c>
      <c r="C300" s="1" t="s">
        <v>270</v>
      </c>
      <c r="D300" s="1" t="str">
        <f t="shared" si="4"/>
        <v>S156200EX  ENTB009-DC  Data Center Prod Sup - Data Center Mgmt</v>
      </c>
      <c r="E300" s="1" t="s">
        <v>374</v>
      </c>
      <c r="F300" s="1" t="s">
        <v>36</v>
      </c>
      <c r="G300" s="1" t="s">
        <v>37</v>
      </c>
      <c r="H300" s="1" t="s">
        <v>271</v>
      </c>
      <c r="I300" s="1" t="s">
        <v>272</v>
      </c>
      <c r="J300" s="3">
        <v>5.97</v>
      </c>
      <c r="K300" s="5">
        <v>55.2</v>
      </c>
      <c r="L300" s="5">
        <v>-49.23</v>
      </c>
      <c r="M300" s="6">
        <v>-0.89184782608696</v>
      </c>
      <c r="N300" s="3">
        <v>55.2</v>
      </c>
      <c r="O300" s="3">
        <v>5.97</v>
      </c>
      <c r="P300" s="3">
        <v>-49.23</v>
      </c>
      <c r="Q300" s="4">
        <v>-0.89184782608696</v>
      </c>
    </row>
    <row r="301" spans="2:17" x14ac:dyDescent="0.2">
      <c r="B301" s="1" t="s">
        <v>269</v>
      </c>
      <c r="C301" s="1" t="s">
        <v>270</v>
      </c>
      <c r="D301" s="1" t="str">
        <f t="shared" si="4"/>
        <v>S156200EX  ENTB009-DC  Data Center Prod Sup - Data Center Mgmt</v>
      </c>
      <c r="E301" s="1" t="s">
        <v>374</v>
      </c>
      <c r="F301" s="1" t="s">
        <v>36</v>
      </c>
      <c r="G301" s="1" t="s">
        <v>37</v>
      </c>
      <c r="H301" s="1" t="s">
        <v>235</v>
      </c>
      <c r="I301" s="1" t="s">
        <v>236</v>
      </c>
      <c r="J301" s="2"/>
      <c r="K301" s="5">
        <v>331.2</v>
      </c>
      <c r="L301" s="5">
        <v>-331.2</v>
      </c>
      <c r="M301" s="6">
        <v>-1</v>
      </c>
      <c r="N301" s="3">
        <v>331.2</v>
      </c>
      <c r="O301" s="2"/>
      <c r="P301" s="3">
        <v>-331.2</v>
      </c>
      <c r="Q301" s="4">
        <v>-1</v>
      </c>
    </row>
    <row r="302" spans="2:17" x14ac:dyDescent="0.2">
      <c r="B302" s="1" t="s">
        <v>269</v>
      </c>
      <c r="C302" s="1" t="s">
        <v>270</v>
      </c>
      <c r="D302" s="1" t="str">
        <f t="shared" si="4"/>
        <v>S156200EX  ENTB009-DC  Data Center Prod Sup - Data Center Mgmt</v>
      </c>
      <c r="E302" s="1" t="s">
        <v>374</v>
      </c>
      <c r="F302" s="1" t="s">
        <v>36</v>
      </c>
      <c r="G302" s="1" t="s">
        <v>37</v>
      </c>
      <c r="H302" s="1" t="s">
        <v>139</v>
      </c>
      <c r="I302" s="1" t="s">
        <v>140</v>
      </c>
      <c r="J302" s="3">
        <v>2293.65</v>
      </c>
      <c r="K302" s="8"/>
      <c r="L302" s="5">
        <v>2293.65</v>
      </c>
      <c r="M302" s="7" t="s">
        <v>70</v>
      </c>
      <c r="N302" s="2"/>
      <c r="O302" s="3">
        <v>2293.65</v>
      </c>
      <c r="P302" s="3">
        <v>2293.65</v>
      </c>
      <c r="Q302" s="7" t="s">
        <v>70</v>
      </c>
    </row>
    <row r="303" spans="2:17" x14ac:dyDescent="0.2">
      <c r="B303" s="1" t="s">
        <v>269</v>
      </c>
      <c r="C303" s="1" t="s">
        <v>270</v>
      </c>
      <c r="D303" s="1" t="str">
        <f t="shared" si="4"/>
        <v>S156200EX  ENTB009-DC  Data Center Prod Sup - Data Center Mgmt</v>
      </c>
      <c r="E303" s="1" t="s">
        <v>374</v>
      </c>
      <c r="F303" s="1" t="s">
        <v>36</v>
      </c>
      <c r="G303" s="1" t="s">
        <v>37</v>
      </c>
      <c r="H303" s="1" t="s">
        <v>273</v>
      </c>
      <c r="I303" s="1" t="s">
        <v>274</v>
      </c>
      <c r="J303" s="3">
        <v>33.04</v>
      </c>
      <c r="K303" s="5">
        <v>276</v>
      </c>
      <c r="L303" s="5">
        <v>-242.96</v>
      </c>
      <c r="M303" s="6">
        <v>-0.88028985507246005</v>
      </c>
      <c r="N303" s="3">
        <v>276</v>
      </c>
      <c r="O303" s="3">
        <v>6.54</v>
      </c>
      <c r="P303" s="3">
        <v>-269.45999999999998</v>
      </c>
      <c r="Q303" s="4">
        <v>-0.97630434782608999</v>
      </c>
    </row>
    <row r="304" spans="2:17" x14ac:dyDescent="0.2">
      <c r="B304" s="1" t="s">
        <v>269</v>
      </c>
      <c r="C304" s="1" t="s">
        <v>270</v>
      </c>
      <c r="D304" s="1" t="str">
        <f t="shared" si="4"/>
        <v>S156200EX  ENTB009-DC  Data Center Prod Sup - Data Center Mgmt</v>
      </c>
      <c r="E304" s="1" t="s">
        <v>374</v>
      </c>
      <c r="F304" s="1" t="s">
        <v>36</v>
      </c>
      <c r="G304" s="1" t="s">
        <v>37</v>
      </c>
      <c r="H304" s="1" t="s">
        <v>275</v>
      </c>
      <c r="I304" s="1" t="s">
        <v>276</v>
      </c>
      <c r="J304" s="3">
        <v>1.17</v>
      </c>
      <c r="K304" s="5">
        <v>331.2</v>
      </c>
      <c r="L304" s="5">
        <v>-330.03</v>
      </c>
      <c r="M304" s="6">
        <v>-0.99646739130435003</v>
      </c>
      <c r="N304" s="3">
        <v>331.2</v>
      </c>
      <c r="O304" s="2"/>
      <c r="P304" s="3">
        <v>-331.2</v>
      </c>
      <c r="Q304" s="4">
        <v>-1</v>
      </c>
    </row>
    <row r="305" spans="2:17" x14ac:dyDescent="0.2">
      <c r="B305" s="1" t="s">
        <v>269</v>
      </c>
      <c r="C305" s="1" t="s">
        <v>270</v>
      </c>
      <c r="D305" s="1" t="str">
        <f t="shared" si="4"/>
        <v>S156200EX  ENTB009-DC  Data Center Prod Sup - Data Center Mgmt</v>
      </c>
      <c r="E305" s="1" t="s">
        <v>374</v>
      </c>
      <c r="F305" s="1" t="s">
        <v>36</v>
      </c>
      <c r="G305" s="1" t="s">
        <v>37</v>
      </c>
      <c r="H305" s="1" t="s">
        <v>98</v>
      </c>
      <c r="I305" s="1" t="s">
        <v>99</v>
      </c>
      <c r="J305" s="3">
        <v>1081.21</v>
      </c>
      <c r="K305" s="5">
        <v>1062.5999999999999</v>
      </c>
      <c r="L305" s="5">
        <v>18.61</v>
      </c>
      <c r="M305" s="6">
        <v>1.7513645774520002E-2</v>
      </c>
      <c r="N305" s="3">
        <v>1062.5999999999999</v>
      </c>
      <c r="O305" s="3">
        <v>824.75</v>
      </c>
      <c r="P305" s="3">
        <v>-237.85</v>
      </c>
      <c r="Q305" s="4">
        <v>-0.22383775644644999</v>
      </c>
    </row>
    <row r="306" spans="2:17" x14ac:dyDescent="0.2">
      <c r="B306" s="1" t="s">
        <v>269</v>
      </c>
      <c r="C306" s="1" t="s">
        <v>270</v>
      </c>
      <c r="D306" s="1" t="str">
        <f t="shared" si="4"/>
        <v>S156200EX  ENTB009-DC  Data Center Prod Sup - Data Center Mgmt</v>
      </c>
      <c r="E306" s="1" t="s">
        <v>374</v>
      </c>
      <c r="F306" s="1" t="s">
        <v>36</v>
      </c>
      <c r="G306" s="1" t="s">
        <v>37</v>
      </c>
      <c r="H306" s="1" t="s">
        <v>109</v>
      </c>
      <c r="I306" s="1" t="s">
        <v>110</v>
      </c>
      <c r="J306" s="3">
        <v>1048.6400000000001</v>
      </c>
      <c r="K306" s="5">
        <v>3151.32</v>
      </c>
      <c r="L306" s="5">
        <v>-2102.6799999999998</v>
      </c>
      <c r="M306" s="6">
        <v>-0.66723785588260998</v>
      </c>
      <c r="N306" s="3">
        <v>3151.32</v>
      </c>
      <c r="O306" s="3">
        <v>1048.6400000000001</v>
      </c>
      <c r="P306" s="3">
        <v>-2102.6799999999998</v>
      </c>
      <c r="Q306" s="4">
        <v>-0.66723785588260998</v>
      </c>
    </row>
    <row r="307" spans="2:17" x14ac:dyDescent="0.2">
      <c r="B307" s="1" t="s">
        <v>269</v>
      </c>
      <c r="C307" s="1" t="s">
        <v>270</v>
      </c>
      <c r="D307" s="1" t="str">
        <f t="shared" si="4"/>
        <v>S156200EX  ENTB009-DC  Data Center Prod Sup - Data Center Mgmt</v>
      </c>
      <c r="E307" s="1" t="s">
        <v>374</v>
      </c>
      <c r="F307" s="1" t="s">
        <v>36</v>
      </c>
      <c r="G307" s="1" t="s">
        <v>37</v>
      </c>
      <c r="H307" s="1" t="s">
        <v>157</v>
      </c>
      <c r="I307" s="1" t="s">
        <v>158</v>
      </c>
      <c r="J307" s="2"/>
      <c r="K307" s="5">
        <v>1478.4</v>
      </c>
      <c r="L307" s="5">
        <v>-1478.4</v>
      </c>
      <c r="M307" s="6">
        <v>-1</v>
      </c>
      <c r="N307" s="3">
        <v>1478.4</v>
      </c>
      <c r="O307" s="2"/>
      <c r="P307" s="3">
        <v>-1478.4</v>
      </c>
      <c r="Q307" s="4">
        <v>-1</v>
      </c>
    </row>
    <row r="308" spans="2:17" x14ac:dyDescent="0.2">
      <c r="B308" s="1" t="s">
        <v>269</v>
      </c>
      <c r="C308" s="1" t="s">
        <v>270</v>
      </c>
      <c r="D308" s="1" t="str">
        <f t="shared" si="4"/>
        <v>S156200EX  ENTB009-DC  Data Center Prod Sup - Data Center Mgmt</v>
      </c>
      <c r="E308" s="1" t="s">
        <v>374</v>
      </c>
      <c r="F308" s="1" t="s">
        <v>36</v>
      </c>
      <c r="G308" s="1" t="s">
        <v>37</v>
      </c>
      <c r="H308" s="1" t="s">
        <v>277</v>
      </c>
      <c r="I308" s="1" t="s">
        <v>278</v>
      </c>
      <c r="J308" s="3">
        <v>12.55</v>
      </c>
      <c r="K308" s="8"/>
      <c r="L308" s="5">
        <v>12.55</v>
      </c>
      <c r="M308" s="7" t="s">
        <v>70</v>
      </c>
      <c r="N308" s="2"/>
      <c r="O308" s="2"/>
      <c r="P308" s="2"/>
      <c r="Q308" s="2"/>
    </row>
    <row r="309" spans="2:17" x14ac:dyDescent="0.2">
      <c r="B309" s="1" t="s">
        <v>269</v>
      </c>
      <c r="C309" s="1" t="s">
        <v>270</v>
      </c>
      <c r="D309" s="1" t="str">
        <f t="shared" ref="D309:D372" si="5">B309&amp;"  "&amp;C309</f>
        <v>S156200EX  ENTB009-DC  Data Center Prod Sup - Data Center Mgmt</v>
      </c>
      <c r="E309" s="1" t="s">
        <v>374</v>
      </c>
      <c r="F309" s="1" t="s">
        <v>36</v>
      </c>
      <c r="G309" s="1" t="s">
        <v>37</v>
      </c>
      <c r="H309" s="1" t="s">
        <v>209</v>
      </c>
      <c r="I309" s="1" t="s">
        <v>210</v>
      </c>
      <c r="J309" s="3">
        <v>42.35</v>
      </c>
      <c r="K309" s="8"/>
      <c r="L309" s="5">
        <v>42.35</v>
      </c>
      <c r="M309" s="7" t="s">
        <v>70</v>
      </c>
      <c r="N309" s="2"/>
      <c r="O309" s="3">
        <v>42.38</v>
      </c>
      <c r="P309" s="3">
        <v>42.38</v>
      </c>
      <c r="Q309" s="7" t="s">
        <v>70</v>
      </c>
    </row>
    <row r="310" spans="2:17" x14ac:dyDescent="0.2">
      <c r="B310" s="1" t="s">
        <v>269</v>
      </c>
      <c r="C310" s="1" t="s">
        <v>270</v>
      </c>
      <c r="D310" s="1" t="str">
        <f t="shared" si="5"/>
        <v>S156200EX  ENTB009-DC  Data Center Prod Sup - Data Center Mgmt</v>
      </c>
      <c r="E310" s="1" t="s">
        <v>374</v>
      </c>
      <c r="F310" s="1" t="s">
        <v>36</v>
      </c>
      <c r="G310" s="1" t="s">
        <v>37</v>
      </c>
      <c r="H310" s="1" t="s">
        <v>101</v>
      </c>
      <c r="I310" s="1" t="s">
        <v>102</v>
      </c>
      <c r="J310" s="9">
        <v>0</v>
      </c>
      <c r="K310" s="8"/>
      <c r="L310" s="11">
        <v>0</v>
      </c>
      <c r="M310" s="7" t="s">
        <v>70</v>
      </c>
      <c r="N310" s="2"/>
      <c r="O310" s="9">
        <v>0</v>
      </c>
      <c r="P310" s="9">
        <v>0</v>
      </c>
      <c r="Q310" s="7" t="s">
        <v>70</v>
      </c>
    </row>
    <row r="311" spans="2:17" x14ac:dyDescent="0.2">
      <c r="B311" s="1" t="s">
        <v>279</v>
      </c>
      <c r="C311" s="1" t="s">
        <v>280</v>
      </c>
      <c r="D311" s="1" t="str">
        <f t="shared" si="5"/>
        <v>S156200EX  ENTB009-FM  Data Center Prod Sup - Facilities Mgmt</v>
      </c>
      <c r="E311" s="1" t="s">
        <v>374</v>
      </c>
      <c r="F311" s="1" t="s">
        <v>36</v>
      </c>
      <c r="G311" s="1" t="s">
        <v>37</v>
      </c>
      <c r="H311" s="1" t="s">
        <v>90</v>
      </c>
      <c r="I311" s="1" t="s">
        <v>91</v>
      </c>
      <c r="J311" s="3">
        <v>22.01</v>
      </c>
      <c r="K311" s="8"/>
      <c r="L311" s="5">
        <v>22.01</v>
      </c>
      <c r="M311" s="7" t="s">
        <v>70</v>
      </c>
      <c r="N311" s="2"/>
      <c r="O311" s="3">
        <v>22.01</v>
      </c>
      <c r="P311" s="3">
        <v>22.01</v>
      </c>
      <c r="Q311" s="7" t="s">
        <v>70</v>
      </c>
    </row>
    <row r="312" spans="2:17" x14ac:dyDescent="0.2">
      <c r="B312" s="1" t="s">
        <v>279</v>
      </c>
      <c r="C312" s="1" t="s">
        <v>280</v>
      </c>
      <c r="D312" s="1" t="str">
        <f t="shared" si="5"/>
        <v>S156200EX  ENTB009-FM  Data Center Prod Sup - Facilities Mgmt</v>
      </c>
      <c r="E312" s="1" t="s">
        <v>374</v>
      </c>
      <c r="F312" s="1" t="s">
        <v>36</v>
      </c>
      <c r="G312" s="1" t="s">
        <v>37</v>
      </c>
      <c r="H312" s="1" t="s">
        <v>92</v>
      </c>
      <c r="I312" s="1" t="s">
        <v>93</v>
      </c>
      <c r="J312" s="3">
        <v>40.119999999999997</v>
      </c>
      <c r="K312" s="5">
        <v>33.119999999999997</v>
      </c>
      <c r="L312" s="5">
        <v>7</v>
      </c>
      <c r="M312" s="6">
        <v>0.21135265700483</v>
      </c>
      <c r="N312" s="3">
        <v>33.119999999999997</v>
      </c>
      <c r="O312" s="3">
        <v>41.28</v>
      </c>
      <c r="P312" s="3">
        <v>8.16</v>
      </c>
      <c r="Q312" s="4">
        <v>0.2463768115942</v>
      </c>
    </row>
    <row r="313" spans="2:17" x14ac:dyDescent="0.2">
      <c r="B313" s="1" t="s">
        <v>279</v>
      </c>
      <c r="C313" s="1" t="s">
        <v>280</v>
      </c>
      <c r="D313" s="1" t="str">
        <f t="shared" si="5"/>
        <v>S156200EX  ENTB009-FM  Data Center Prod Sup - Facilities Mgmt</v>
      </c>
      <c r="E313" s="1" t="s">
        <v>374</v>
      </c>
      <c r="F313" s="1" t="s">
        <v>36</v>
      </c>
      <c r="G313" s="1" t="s">
        <v>37</v>
      </c>
      <c r="H313" s="1" t="s">
        <v>281</v>
      </c>
      <c r="I313" s="1" t="s">
        <v>282</v>
      </c>
      <c r="J313" s="3">
        <v>0.93</v>
      </c>
      <c r="K313" s="8"/>
      <c r="L313" s="5">
        <v>0.93</v>
      </c>
      <c r="M313" s="7" t="s">
        <v>70</v>
      </c>
      <c r="N313" s="2"/>
      <c r="O313" s="2"/>
      <c r="P313" s="2"/>
      <c r="Q313" s="2"/>
    </row>
    <row r="314" spans="2:17" x14ac:dyDescent="0.2">
      <c r="B314" s="1" t="s">
        <v>279</v>
      </c>
      <c r="C314" s="1" t="s">
        <v>280</v>
      </c>
      <c r="D314" s="1" t="str">
        <f t="shared" si="5"/>
        <v>S156200EX  ENTB009-FM  Data Center Prod Sup - Facilities Mgmt</v>
      </c>
      <c r="E314" s="1" t="s">
        <v>374</v>
      </c>
      <c r="F314" s="1" t="s">
        <v>36</v>
      </c>
      <c r="G314" s="1" t="s">
        <v>37</v>
      </c>
      <c r="H314" s="1" t="s">
        <v>271</v>
      </c>
      <c r="I314" s="1" t="s">
        <v>272</v>
      </c>
      <c r="J314" s="3">
        <v>182.13</v>
      </c>
      <c r="K314" s="5">
        <v>331.2</v>
      </c>
      <c r="L314" s="5">
        <v>-149.07</v>
      </c>
      <c r="M314" s="6">
        <v>-0.45009057971013999</v>
      </c>
      <c r="N314" s="3">
        <v>331.2</v>
      </c>
      <c r="O314" s="3">
        <v>186.01</v>
      </c>
      <c r="P314" s="3">
        <v>-145.19</v>
      </c>
      <c r="Q314" s="4">
        <v>-0.43837560386473001</v>
      </c>
    </row>
    <row r="315" spans="2:17" x14ac:dyDescent="0.2">
      <c r="B315" s="1" t="s">
        <v>279</v>
      </c>
      <c r="C315" s="1" t="s">
        <v>280</v>
      </c>
      <c r="D315" s="1" t="str">
        <f t="shared" si="5"/>
        <v>S156200EX  ENTB009-FM  Data Center Prod Sup - Facilities Mgmt</v>
      </c>
      <c r="E315" s="1" t="s">
        <v>374</v>
      </c>
      <c r="F315" s="1" t="s">
        <v>36</v>
      </c>
      <c r="G315" s="1" t="s">
        <v>37</v>
      </c>
      <c r="H315" s="1" t="s">
        <v>283</v>
      </c>
      <c r="I315" s="1" t="s">
        <v>284</v>
      </c>
      <c r="J315" s="2"/>
      <c r="K315" s="5">
        <v>3.36</v>
      </c>
      <c r="L315" s="5">
        <v>-3.36</v>
      </c>
      <c r="M315" s="6">
        <v>-1</v>
      </c>
      <c r="N315" s="3">
        <v>3.36</v>
      </c>
      <c r="O315" s="3">
        <v>0.28000000000000003</v>
      </c>
      <c r="P315" s="3">
        <v>-3.08</v>
      </c>
      <c r="Q315" s="4">
        <v>-0.91666666666666996</v>
      </c>
    </row>
    <row r="316" spans="2:17" x14ac:dyDescent="0.2">
      <c r="B316" s="1" t="s">
        <v>279</v>
      </c>
      <c r="C316" s="1" t="s">
        <v>280</v>
      </c>
      <c r="D316" s="1" t="str">
        <f t="shared" si="5"/>
        <v>S156200EX  ENTB009-FM  Data Center Prod Sup - Facilities Mgmt</v>
      </c>
      <c r="E316" s="1" t="s">
        <v>374</v>
      </c>
      <c r="F316" s="1" t="s">
        <v>36</v>
      </c>
      <c r="G316" s="1" t="s">
        <v>37</v>
      </c>
      <c r="H316" s="1" t="s">
        <v>285</v>
      </c>
      <c r="I316" s="1" t="s">
        <v>286</v>
      </c>
      <c r="J316" s="3">
        <v>4.63</v>
      </c>
      <c r="K316" s="8"/>
      <c r="L316" s="5">
        <v>4.63</v>
      </c>
      <c r="M316" s="7" t="s">
        <v>70</v>
      </c>
      <c r="N316" s="2"/>
      <c r="O316" s="3">
        <v>4.63</v>
      </c>
      <c r="P316" s="3">
        <v>4.63</v>
      </c>
      <c r="Q316" s="7" t="s">
        <v>70</v>
      </c>
    </row>
    <row r="317" spans="2:17" x14ac:dyDescent="0.2">
      <c r="B317" s="1" t="s">
        <v>279</v>
      </c>
      <c r="C317" s="1" t="s">
        <v>280</v>
      </c>
      <c r="D317" s="1" t="str">
        <f t="shared" si="5"/>
        <v>S156200EX  ENTB009-FM  Data Center Prod Sup - Facilities Mgmt</v>
      </c>
      <c r="E317" s="1" t="s">
        <v>374</v>
      </c>
      <c r="F317" s="1" t="s">
        <v>36</v>
      </c>
      <c r="G317" s="1" t="s">
        <v>37</v>
      </c>
      <c r="H317" s="1" t="s">
        <v>287</v>
      </c>
      <c r="I317" s="1" t="s">
        <v>288</v>
      </c>
      <c r="J317" s="2"/>
      <c r="K317" s="5">
        <v>0.82</v>
      </c>
      <c r="L317" s="5">
        <v>-0.82</v>
      </c>
      <c r="M317" s="6">
        <v>-1</v>
      </c>
      <c r="N317" s="3">
        <v>0.82</v>
      </c>
      <c r="O317" s="2"/>
      <c r="P317" s="3">
        <v>-0.82</v>
      </c>
      <c r="Q317" s="4">
        <v>-1</v>
      </c>
    </row>
    <row r="318" spans="2:17" x14ac:dyDescent="0.2">
      <c r="B318" s="1" t="s">
        <v>279</v>
      </c>
      <c r="C318" s="1" t="s">
        <v>280</v>
      </c>
      <c r="D318" s="1" t="str">
        <f t="shared" si="5"/>
        <v>S156200EX  ENTB009-FM  Data Center Prod Sup - Facilities Mgmt</v>
      </c>
      <c r="E318" s="1" t="s">
        <v>374</v>
      </c>
      <c r="F318" s="1" t="s">
        <v>36</v>
      </c>
      <c r="G318" s="1" t="s">
        <v>37</v>
      </c>
      <c r="H318" s="1" t="s">
        <v>105</v>
      </c>
      <c r="I318" s="1" t="s">
        <v>106</v>
      </c>
      <c r="J318" s="2"/>
      <c r="K318" s="5">
        <v>1.73</v>
      </c>
      <c r="L318" s="5">
        <v>-1.73</v>
      </c>
      <c r="M318" s="6">
        <v>-1</v>
      </c>
      <c r="N318" s="3">
        <v>1.73</v>
      </c>
      <c r="O318" s="2"/>
      <c r="P318" s="3">
        <v>-1.73</v>
      </c>
      <c r="Q318" s="4">
        <v>-1</v>
      </c>
    </row>
    <row r="319" spans="2:17" x14ac:dyDescent="0.2">
      <c r="B319" s="1" t="s">
        <v>279</v>
      </c>
      <c r="C319" s="1" t="s">
        <v>280</v>
      </c>
      <c r="D319" s="1" t="str">
        <f t="shared" si="5"/>
        <v>S156200EX  ENTB009-FM  Data Center Prod Sup - Facilities Mgmt</v>
      </c>
      <c r="E319" s="1" t="s">
        <v>374</v>
      </c>
      <c r="F319" s="1" t="s">
        <v>36</v>
      </c>
      <c r="G319" s="1" t="s">
        <v>37</v>
      </c>
      <c r="H319" s="1" t="s">
        <v>235</v>
      </c>
      <c r="I319" s="1" t="s">
        <v>236</v>
      </c>
      <c r="J319" s="3">
        <v>12.82</v>
      </c>
      <c r="K319" s="5">
        <v>3.36</v>
      </c>
      <c r="L319" s="5">
        <v>9.4600000000000009</v>
      </c>
      <c r="M319" s="6">
        <v>2.8154761904761898</v>
      </c>
      <c r="N319" s="3">
        <v>3.36</v>
      </c>
      <c r="O319" s="3">
        <v>12.82</v>
      </c>
      <c r="P319" s="3">
        <v>9.4600000000000009</v>
      </c>
      <c r="Q319" s="4">
        <v>2.8154761904761898</v>
      </c>
    </row>
    <row r="320" spans="2:17" x14ac:dyDescent="0.2">
      <c r="B320" s="1" t="s">
        <v>279</v>
      </c>
      <c r="C320" s="1" t="s">
        <v>280</v>
      </c>
      <c r="D320" s="1" t="str">
        <f t="shared" si="5"/>
        <v>S156200EX  ENTB009-FM  Data Center Prod Sup - Facilities Mgmt</v>
      </c>
      <c r="E320" s="1" t="s">
        <v>374</v>
      </c>
      <c r="F320" s="1" t="s">
        <v>36</v>
      </c>
      <c r="G320" s="1" t="s">
        <v>37</v>
      </c>
      <c r="H320" s="1" t="s">
        <v>139</v>
      </c>
      <c r="I320" s="1" t="s">
        <v>140</v>
      </c>
      <c r="J320" s="2"/>
      <c r="K320" s="5">
        <v>165.6</v>
      </c>
      <c r="L320" s="5">
        <v>-165.6</v>
      </c>
      <c r="M320" s="6">
        <v>-1</v>
      </c>
      <c r="N320" s="3">
        <v>165.6</v>
      </c>
      <c r="O320" s="2"/>
      <c r="P320" s="3">
        <v>-165.6</v>
      </c>
      <c r="Q320" s="4">
        <v>-1</v>
      </c>
    </row>
    <row r="321" spans="2:17" x14ac:dyDescent="0.2">
      <c r="B321" s="1" t="s">
        <v>279</v>
      </c>
      <c r="C321" s="1" t="s">
        <v>280</v>
      </c>
      <c r="D321" s="1" t="str">
        <f t="shared" si="5"/>
        <v>S156200EX  ENTB009-FM  Data Center Prod Sup - Facilities Mgmt</v>
      </c>
      <c r="E321" s="1" t="s">
        <v>374</v>
      </c>
      <c r="F321" s="1" t="s">
        <v>36</v>
      </c>
      <c r="G321" s="1" t="s">
        <v>37</v>
      </c>
      <c r="H321" s="1" t="s">
        <v>187</v>
      </c>
      <c r="I321" s="1" t="s">
        <v>188</v>
      </c>
      <c r="J321" s="3">
        <v>358.61</v>
      </c>
      <c r="K321" s="5">
        <v>350.59</v>
      </c>
      <c r="L321" s="5">
        <v>8.02</v>
      </c>
      <c r="M321" s="6">
        <v>2.2875723779909998E-2</v>
      </c>
      <c r="N321" s="3">
        <v>350.59</v>
      </c>
      <c r="O321" s="3">
        <v>358.61</v>
      </c>
      <c r="P321" s="3">
        <v>8.02</v>
      </c>
      <c r="Q321" s="4">
        <v>2.2875723779909998E-2</v>
      </c>
    </row>
    <row r="322" spans="2:17" x14ac:dyDescent="0.2">
      <c r="B322" s="1" t="s">
        <v>279</v>
      </c>
      <c r="C322" s="1" t="s">
        <v>280</v>
      </c>
      <c r="D322" s="1" t="str">
        <f t="shared" si="5"/>
        <v>S156200EX  ENTB009-FM  Data Center Prod Sup - Facilities Mgmt</v>
      </c>
      <c r="E322" s="1" t="s">
        <v>374</v>
      </c>
      <c r="F322" s="1" t="s">
        <v>36</v>
      </c>
      <c r="G322" s="1" t="s">
        <v>37</v>
      </c>
      <c r="H322" s="1" t="s">
        <v>289</v>
      </c>
      <c r="I322" s="1" t="s">
        <v>290</v>
      </c>
      <c r="J322" s="3">
        <v>1080.8900000000001</v>
      </c>
      <c r="K322" s="5">
        <v>1117.6199999999999</v>
      </c>
      <c r="L322" s="5">
        <v>-36.729999999999997</v>
      </c>
      <c r="M322" s="6">
        <v>-3.2864479876880001E-2</v>
      </c>
      <c r="N322" s="3">
        <v>1117.6199999999999</v>
      </c>
      <c r="O322" s="3">
        <v>1100.8699999999999</v>
      </c>
      <c r="P322" s="3">
        <v>-16.75</v>
      </c>
      <c r="Q322" s="4">
        <v>-1.498720495338E-2</v>
      </c>
    </row>
    <row r="323" spans="2:17" x14ac:dyDescent="0.2">
      <c r="B323" s="1" t="s">
        <v>279</v>
      </c>
      <c r="C323" s="1" t="s">
        <v>280</v>
      </c>
      <c r="D323" s="1" t="str">
        <f t="shared" si="5"/>
        <v>S156200EX  ENTB009-FM  Data Center Prod Sup - Facilities Mgmt</v>
      </c>
      <c r="E323" s="1" t="s">
        <v>374</v>
      </c>
      <c r="F323" s="1" t="s">
        <v>36</v>
      </c>
      <c r="G323" s="1" t="s">
        <v>37</v>
      </c>
      <c r="H323" s="1" t="s">
        <v>273</v>
      </c>
      <c r="I323" s="1" t="s">
        <v>274</v>
      </c>
      <c r="J323" s="9">
        <v>0</v>
      </c>
      <c r="K323" s="8"/>
      <c r="L323" s="11">
        <v>0</v>
      </c>
      <c r="M323" s="7" t="s">
        <v>70</v>
      </c>
      <c r="N323" s="2"/>
      <c r="O323" s="9">
        <v>0</v>
      </c>
      <c r="P323" s="9">
        <v>0</v>
      </c>
      <c r="Q323" s="7" t="s">
        <v>70</v>
      </c>
    </row>
    <row r="324" spans="2:17" x14ac:dyDescent="0.2">
      <c r="B324" s="1" t="s">
        <v>279</v>
      </c>
      <c r="C324" s="1" t="s">
        <v>280</v>
      </c>
      <c r="D324" s="1" t="str">
        <f t="shared" si="5"/>
        <v>S156200EX  ENTB009-FM  Data Center Prod Sup - Facilities Mgmt</v>
      </c>
      <c r="E324" s="1" t="s">
        <v>374</v>
      </c>
      <c r="F324" s="1" t="s">
        <v>36</v>
      </c>
      <c r="G324" s="1" t="s">
        <v>37</v>
      </c>
      <c r="H324" s="1" t="s">
        <v>275</v>
      </c>
      <c r="I324" s="1" t="s">
        <v>276</v>
      </c>
      <c r="J324" s="3">
        <v>3234.28</v>
      </c>
      <c r="K324" s="5">
        <v>3376.83</v>
      </c>
      <c r="L324" s="5">
        <v>-142.55000000000001</v>
      </c>
      <c r="M324" s="6">
        <v>-4.2214147588119998E-2</v>
      </c>
      <c r="N324" s="3">
        <v>3376.83</v>
      </c>
      <c r="O324" s="3">
        <v>3238.61</v>
      </c>
      <c r="P324" s="3">
        <v>-138.22</v>
      </c>
      <c r="Q324" s="4">
        <v>-4.0931879899199997E-2</v>
      </c>
    </row>
    <row r="325" spans="2:17" x14ac:dyDescent="0.2">
      <c r="B325" s="1" t="s">
        <v>279</v>
      </c>
      <c r="C325" s="1" t="s">
        <v>280</v>
      </c>
      <c r="D325" s="1" t="str">
        <f t="shared" si="5"/>
        <v>S156200EX  ENTB009-FM  Data Center Prod Sup - Facilities Mgmt</v>
      </c>
      <c r="E325" s="1" t="s">
        <v>374</v>
      </c>
      <c r="F325" s="1" t="s">
        <v>36</v>
      </c>
      <c r="G325" s="1" t="s">
        <v>37</v>
      </c>
      <c r="H325" s="1" t="s">
        <v>291</v>
      </c>
      <c r="I325" s="1" t="s">
        <v>292</v>
      </c>
      <c r="J325" s="3">
        <v>12.99</v>
      </c>
      <c r="K325" s="5">
        <v>14.68</v>
      </c>
      <c r="L325" s="5">
        <v>-1.69</v>
      </c>
      <c r="M325" s="6">
        <v>-0.11512261580381</v>
      </c>
      <c r="N325" s="3">
        <v>14.68</v>
      </c>
      <c r="O325" s="3">
        <v>12.99</v>
      </c>
      <c r="P325" s="3">
        <v>-1.69</v>
      </c>
      <c r="Q325" s="4">
        <v>-0.11512261580381</v>
      </c>
    </row>
    <row r="326" spans="2:17" x14ac:dyDescent="0.2">
      <c r="B326" s="1" t="s">
        <v>279</v>
      </c>
      <c r="C326" s="1" t="s">
        <v>280</v>
      </c>
      <c r="D326" s="1" t="str">
        <f t="shared" si="5"/>
        <v>S156200EX  ENTB009-FM  Data Center Prod Sup - Facilities Mgmt</v>
      </c>
      <c r="E326" s="1" t="s">
        <v>374</v>
      </c>
      <c r="F326" s="1" t="s">
        <v>36</v>
      </c>
      <c r="G326" s="1" t="s">
        <v>37</v>
      </c>
      <c r="H326" s="1" t="s">
        <v>293</v>
      </c>
      <c r="I326" s="1" t="s">
        <v>294</v>
      </c>
      <c r="J326" s="3">
        <v>38.61</v>
      </c>
      <c r="K326" s="5">
        <v>37.950000000000003</v>
      </c>
      <c r="L326" s="5">
        <v>0.66</v>
      </c>
      <c r="M326" s="6">
        <v>1.7391304347830001E-2</v>
      </c>
      <c r="N326" s="3">
        <v>37.950000000000003</v>
      </c>
      <c r="O326" s="3">
        <v>38.61</v>
      </c>
      <c r="P326" s="3">
        <v>0.66</v>
      </c>
      <c r="Q326" s="4">
        <v>1.7391304347830001E-2</v>
      </c>
    </row>
    <row r="327" spans="2:17" x14ac:dyDescent="0.2">
      <c r="B327" s="1" t="s">
        <v>279</v>
      </c>
      <c r="C327" s="1" t="s">
        <v>280</v>
      </c>
      <c r="D327" s="1" t="str">
        <f t="shared" si="5"/>
        <v>S156200EX  ENTB009-FM  Data Center Prod Sup - Facilities Mgmt</v>
      </c>
      <c r="E327" s="1" t="s">
        <v>374</v>
      </c>
      <c r="F327" s="1" t="s">
        <v>36</v>
      </c>
      <c r="G327" s="1" t="s">
        <v>37</v>
      </c>
      <c r="H327" s="1" t="s">
        <v>295</v>
      </c>
      <c r="I327" s="1" t="s">
        <v>296</v>
      </c>
      <c r="J327" s="3">
        <v>575.29</v>
      </c>
      <c r="K327" s="5">
        <v>603.26</v>
      </c>
      <c r="L327" s="5">
        <v>-27.97</v>
      </c>
      <c r="M327" s="6">
        <v>-4.6364751516759999E-2</v>
      </c>
      <c r="N327" s="3">
        <v>603.26</v>
      </c>
      <c r="O327" s="3">
        <v>550.19000000000005</v>
      </c>
      <c r="P327" s="3">
        <v>-53.07</v>
      </c>
      <c r="Q327" s="4">
        <v>-8.7972018698409996E-2</v>
      </c>
    </row>
    <row r="328" spans="2:17" x14ac:dyDescent="0.2">
      <c r="B328" s="1" t="s">
        <v>279</v>
      </c>
      <c r="C328" s="1" t="s">
        <v>280</v>
      </c>
      <c r="D328" s="1" t="str">
        <f t="shared" si="5"/>
        <v>S156200EX  ENTB009-FM  Data Center Prod Sup - Facilities Mgmt</v>
      </c>
      <c r="E328" s="1" t="s">
        <v>374</v>
      </c>
      <c r="F328" s="1" t="s">
        <v>36</v>
      </c>
      <c r="G328" s="1" t="s">
        <v>37</v>
      </c>
      <c r="H328" s="1" t="s">
        <v>297</v>
      </c>
      <c r="I328" s="1" t="s">
        <v>298</v>
      </c>
      <c r="J328" s="3">
        <v>20.28</v>
      </c>
      <c r="K328" s="5">
        <v>30.92</v>
      </c>
      <c r="L328" s="5">
        <v>-10.64</v>
      </c>
      <c r="M328" s="6">
        <v>-0.34411384217335</v>
      </c>
      <c r="N328" s="3">
        <v>30.92</v>
      </c>
      <c r="O328" s="3">
        <v>18.87</v>
      </c>
      <c r="P328" s="3">
        <v>-12.05</v>
      </c>
      <c r="Q328" s="4">
        <v>-0.38971539456662002</v>
      </c>
    </row>
    <row r="329" spans="2:17" x14ac:dyDescent="0.2">
      <c r="B329" s="1" t="s">
        <v>279</v>
      </c>
      <c r="C329" s="1" t="s">
        <v>280</v>
      </c>
      <c r="D329" s="1" t="str">
        <f t="shared" si="5"/>
        <v>S156200EX  ENTB009-FM  Data Center Prod Sup - Facilities Mgmt</v>
      </c>
      <c r="E329" s="1" t="s">
        <v>374</v>
      </c>
      <c r="F329" s="1" t="s">
        <v>36</v>
      </c>
      <c r="G329" s="1" t="s">
        <v>37</v>
      </c>
      <c r="H329" s="1" t="s">
        <v>299</v>
      </c>
      <c r="I329" s="1" t="s">
        <v>300</v>
      </c>
      <c r="J329" s="3">
        <v>58.37</v>
      </c>
      <c r="K329" s="8"/>
      <c r="L329" s="5">
        <v>58.37</v>
      </c>
      <c r="M329" s="7" t="s">
        <v>70</v>
      </c>
      <c r="N329" s="2"/>
      <c r="O329" s="3">
        <v>58.38</v>
      </c>
      <c r="P329" s="3">
        <v>58.38</v>
      </c>
      <c r="Q329" s="7" t="s">
        <v>70</v>
      </c>
    </row>
    <row r="330" spans="2:17" x14ac:dyDescent="0.2">
      <c r="B330" s="1" t="s">
        <v>279</v>
      </c>
      <c r="C330" s="1" t="s">
        <v>280</v>
      </c>
      <c r="D330" s="1" t="str">
        <f t="shared" si="5"/>
        <v>S156200EX  ENTB009-FM  Data Center Prod Sup - Facilities Mgmt</v>
      </c>
      <c r="E330" s="1" t="s">
        <v>374</v>
      </c>
      <c r="F330" s="1" t="s">
        <v>36</v>
      </c>
      <c r="G330" s="1" t="s">
        <v>37</v>
      </c>
      <c r="H330" s="1" t="s">
        <v>301</v>
      </c>
      <c r="I330" s="1" t="s">
        <v>302</v>
      </c>
      <c r="J330" s="3">
        <v>13.76</v>
      </c>
      <c r="K330" s="5">
        <v>82.8</v>
      </c>
      <c r="L330" s="5">
        <v>-69.040000000000006</v>
      </c>
      <c r="M330" s="6">
        <v>-0.83381642512077003</v>
      </c>
      <c r="N330" s="3">
        <v>82.8</v>
      </c>
      <c r="O330" s="3">
        <v>13.76</v>
      </c>
      <c r="P330" s="3">
        <v>-69.040000000000006</v>
      </c>
      <c r="Q330" s="4">
        <v>-0.83381642512077003</v>
      </c>
    </row>
    <row r="331" spans="2:17" x14ac:dyDescent="0.2">
      <c r="B331" s="1" t="s">
        <v>279</v>
      </c>
      <c r="C331" s="1" t="s">
        <v>280</v>
      </c>
      <c r="D331" s="1" t="str">
        <f t="shared" si="5"/>
        <v>S156200EX  ENTB009-FM  Data Center Prod Sup - Facilities Mgmt</v>
      </c>
      <c r="E331" s="1" t="s">
        <v>374</v>
      </c>
      <c r="F331" s="1" t="s">
        <v>36</v>
      </c>
      <c r="G331" s="1" t="s">
        <v>37</v>
      </c>
      <c r="H331" s="1" t="s">
        <v>303</v>
      </c>
      <c r="I331" s="1" t="s">
        <v>304</v>
      </c>
      <c r="J331" s="3">
        <v>64.97</v>
      </c>
      <c r="K331" s="5">
        <v>65.22</v>
      </c>
      <c r="L331" s="5">
        <v>-0.25</v>
      </c>
      <c r="M331" s="6">
        <v>-3.83318000613E-3</v>
      </c>
      <c r="N331" s="3">
        <v>65.22</v>
      </c>
      <c r="O331" s="3">
        <v>63.04</v>
      </c>
      <c r="P331" s="3">
        <v>-2.1800000000000002</v>
      </c>
      <c r="Q331" s="4">
        <v>-3.3425329653480003E-2</v>
      </c>
    </row>
    <row r="332" spans="2:17" x14ac:dyDescent="0.2">
      <c r="B332" s="1" t="s">
        <v>279</v>
      </c>
      <c r="C332" s="1" t="s">
        <v>280</v>
      </c>
      <c r="D332" s="1" t="str">
        <f t="shared" si="5"/>
        <v>S156200EX  ENTB009-FM  Data Center Prod Sup - Facilities Mgmt</v>
      </c>
      <c r="E332" s="1" t="s">
        <v>374</v>
      </c>
      <c r="F332" s="1" t="s">
        <v>36</v>
      </c>
      <c r="G332" s="1" t="s">
        <v>37</v>
      </c>
      <c r="H332" s="1" t="s">
        <v>305</v>
      </c>
      <c r="I332" s="1" t="s">
        <v>306</v>
      </c>
      <c r="J332" s="3">
        <v>142.30000000000001</v>
      </c>
      <c r="K332" s="5">
        <v>296.13</v>
      </c>
      <c r="L332" s="5">
        <v>-153.83000000000001</v>
      </c>
      <c r="M332" s="6">
        <v>-0.51946780130348003</v>
      </c>
      <c r="N332" s="3">
        <v>296.13</v>
      </c>
      <c r="O332" s="3">
        <v>114.91</v>
      </c>
      <c r="P332" s="3">
        <v>-181.22</v>
      </c>
      <c r="Q332" s="4">
        <v>-0.61196096309053005</v>
      </c>
    </row>
    <row r="333" spans="2:17" x14ac:dyDescent="0.2">
      <c r="B333" s="1" t="s">
        <v>279</v>
      </c>
      <c r="C333" s="1" t="s">
        <v>280</v>
      </c>
      <c r="D333" s="1" t="str">
        <f t="shared" si="5"/>
        <v>S156200EX  ENTB009-FM  Data Center Prod Sup - Facilities Mgmt</v>
      </c>
      <c r="E333" s="1" t="s">
        <v>374</v>
      </c>
      <c r="F333" s="1" t="s">
        <v>36</v>
      </c>
      <c r="G333" s="1" t="s">
        <v>37</v>
      </c>
      <c r="H333" s="1" t="s">
        <v>307</v>
      </c>
      <c r="I333" s="1" t="s">
        <v>308</v>
      </c>
      <c r="J333" s="3">
        <v>1103.3800000000001</v>
      </c>
      <c r="K333" s="5">
        <v>1838.43</v>
      </c>
      <c r="L333" s="5">
        <v>-735.05</v>
      </c>
      <c r="M333" s="6">
        <v>-0.39982485055182998</v>
      </c>
      <c r="N333" s="3">
        <v>1838.43</v>
      </c>
      <c r="O333" s="3">
        <v>1361.72</v>
      </c>
      <c r="P333" s="3">
        <v>-476.71</v>
      </c>
      <c r="Q333" s="4">
        <v>-0.25930277465010998</v>
      </c>
    </row>
    <row r="334" spans="2:17" x14ac:dyDescent="0.2">
      <c r="B334" s="1" t="s">
        <v>279</v>
      </c>
      <c r="C334" s="1" t="s">
        <v>280</v>
      </c>
      <c r="D334" s="1" t="str">
        <f t="shared" si="5"/>
        <v>S156200EX  ENTB009-FM  Data Center Prod Sup - Facilities Mgmt</v>
      </c>
      <c r="E334" s="1" t="s">
        <v>374</v>
      </c>
      <c r="F334" s="1" t="s">
        <v>36</v>
      </c>
      <c r="G334" s="1" t="s">
        <v>37</v>
      </c>
      <c r="H334" s="1" t="s">
        <v>98</v>
      </c>
      <c r="I334" s="1" t="s">
        <v>99</v>
      </c>
      <c r="J334" s="3">
        <v>1.96</v>
      </c>
      <c r="K334" s="8"/>
      <c r="L334" s="5">
        <v>1.96</v>
      </c>
      <c r="M334" s="7" t="s">
        <v>70</v>
      </c>
      <c r="N334" s="2"/>
      <c r="O334" s="3">
        <v>1.96</v>
      </c>
      <c r="P334" s="3">
        <v>1.96</v>
      </c>
      <c r="Q334" s="7" t="s">
        <v>70</v>
      </c>
    </row>
    <row r="335" spans="2:17" x14ac:dyDescent="0.2">
      <c r="B335" s="1" t="s">
        <v>279</v>
      </c>
      <c r="C335" s="1" t="s">
        <v>280</v>
      </c>
      <c r="D335" s="1" t="str">
        <f t="shared" si="5"/>
        <v>S156200EX  ENTB009-FM  Data Center Prod Sup - Facilities Mgmt</v>
      </c>
      <c r="E335" s="1" t="s">
        <v>374</v>
      </c>
      <c r="F335" s="1" t="s">
        <v>36</v>
      </c>
      <c r="G335" s="1" t="s">
        <v>37</v>
      </c>
      <c r="H335" s="1" t="s">
        <v>309</v>
      </c>
      <c r="I335" s="1" t="s">
        <v>310</v>
      </c>
      <c r="J335" s="3">
        <v>74.930000000000007</v>
      </c>
      <c r="K335" s="8"/>
      <c r="L335" s="5">
        <v>74.930000000000007</v>
      </c>
      <c r="M335" s="7" t="s">
        <v>70</v>
      </c>
      <c r="N335" s="2"/>
      <c r="O335" s="3">
        <v>74.900000000000006</v>
      </c>
      <c r="P335" s="3">
        <v>74.900000000000006</v>
      </c>
      <c r="Q335" s="7" t="s">
        <v>70</v>
      </c>
    </row>
    <row r="336" spans="2:17" x14ac:dyDescent="0.2">
      <c r="B336" s="1" t="s">
        <v>279</v>
      </c>
      <c r="C336" s="1" t="s">
        <v>280</v>
      </c>
      <c r="D336" s="1" t="str">
        <f t="shared" si="5"/>
        <v>S156200EX  ENTB009-FM  Data Center Prod Sup - Facilities Mgmt</v>
      </c>
      <c r="E336" s="1" t="s">
        <v>374</v>
      </c>
      <c r="F336" s="1" t="s">
        <v>36</v>
      </c>
      <c r="G336" s="1" t="s">
        <v>37</v>
      </c>
      <c r="H336" s="1" t="s">
        <v>311</v>
      </c>
      <c r="I336" s="1" t="s">
        <v>312</v>
      </c>
      <c r="J336" s="3">
        <v>16.86</v>
      </c>
      <c r="K336" s="5">
        <v>36.369999999999997</v>
      </c>
      <c r="L336" s="5">
        <v>-19.510000000000002</v>
      </c>
      <c r="M336" s="6">
        <v>-0.53643112455319997</v>
      </c>
      <c r="N336" s="3">
        <v>36.369999999999997</v>
      </c>
      <c r="O336" s="3">
        <v>16.87</v>
      </c>
      <c r="P336" s="3">
        <v>-19.5</v>
      </c>
      <c r="Q336" s="4">
        <v>-0.53615617266978</v>
      </c>
    </row>
    <row r="337" spans="2:17" x14ac:dyDescent="0.2">
      <c r="B337" s="1" t="s">
        <v>279</v>
      </c>
      <c r="C337" s="1" t="s">
        <v>280</v>
      </c>
      <c r="D337" s="1" t="str">
        <f t="shared" si="5"/>
        <v>S156200EX  ENTB009-FM  Data Center Prod Sup - Facilities Mgmt</v>
      </c>
      <c r="E337" s="1" t="s">
        <v>374</v>
      </c>
      <c r="F337" s="1" t="s">
        <v>36</v>
      </c>
      <c r="G337" s="1" t="s">
        <v>37</v>
      </c>
      <c r="H337" s="1" t="s">
        <v>313</v>
      </c>
      <c r="I337" s="1" t="s">
        <v>314</v>
      </c>
      <c r="J337" s="3">
        <v>4923.6000000000004</v>
      </c>
      <c r="K337" s="5">
        <v>4385.08</v>
      </c>
      <c r="L337" s="5">
        <v>538.52</v>
      </c>
      <c r="M337" s="6">
        <v>0.12280733760844</v>
      </c>
      <c r="N337" s="3">
        <v>4385.08</v>
      </c>
      <c r="O337" s="3">
        <v>4872.6899999999996</v>
      </c>
      <c r="P337" s="3">
        <v>487.61</v>
      </c>
      <c r="Q337" s="4">
        <v>0.11119751521067001</v>
      </c>
    </row>
    <row r="338" spans="2:17" x14ac:dyDescent="0.2">
      <c r="B338" s="1" t="s">
        <v>279</v>
      </c>
      <c r="C338" s="1" t="s">
        <v>280</v>
      </c>
      <c r="D338" s="1" t="str">
        <f t="shared" si="5"/>
        <v>S156200EX  ENTB009-FM  Data Center Prod Sup - Facilities Mgmt</v>
      </c>
      <c r="E338" s="1" t="s">
        <v>374</v>
      </c>
      <c r="F338" s="1" t="s">
        <v>36</v>
      </c>
      <c r="G338" s="1" t="s">
        <v>37</v>
      </c>
      <c r="H338" s="1" t="s">
        <v>315</v>
      </c>
      <c r="I338" s="1" t="s">
        <v>316</v>
      </c>
      <c r="J338" s="3">
        <v>234.08</v>
      </c>
      <c r="K338" s="5">
        <v>115.92</v>
      </c>
      <c r="L338" s="5">
        <v>118.16</v>
      </c>
      <c r="M338" s="6">
        <v>1.01932367149758</v>
      </c>
      <c r="N338" s="3">
        <v>115.92</v>
      </c>
      <c r="O338" s="3">
        <v>221.2</v>
      </c>
      <c r="P338" s="3">
        <v>105.28</v>
      </c>
      <c r="Q338" s="4">
        <v>0.90821256038647002</v>
      </c>
    </row>
    <row r="339" spans="2:17" x14ac:dyDescent="0.2">
      <c r="B339" s="1" t="s">
        <v>279</v>
      </c>
      <c r="C339" s="1" t="s">
        <v>280</v>
      </c>
      <c r="D339" s="1" t="str">
        <f t="shared" si="5"/>
        <v>S156200EX  ENTB009-FM  Data Center Prod Sup - Facilities Mgmt</v>
      </c>
      <c r="E339" s="1" t="s">
        <v>374</v>
      </c>
      <c r="F339" s="1" t="s">
        <v>36</v>
      </c>
      <c r="G339" s="1" t="s">
        <v>37</v>
      </c>
      <c r="H339" s="1" t="s">
        <v>317</v>
      </c>
      <c r="I339" s="1" t="s">
        <v>318</v>
      </c>
      <c r="J339" s="3">
        <v>22.11</v>
      </c>
      <c r="K339" s="5">
        <v>32</v>
      </c>
      <c r="L339" s="5">
        <v>-9.89</v>
      </c>
      <c r="M339" s="6">
        <v>-0.30906250000000002</v>
      </c>
      <c r="N339" s="3">
        <v>32</v>
      </c>
      <c r="O339" s="3">
        <v>29.01</v>
      </c>
      <c r="P339" s="3">
        <v>-2.99</v>
      </c>
      <c r="Q339" s="4">
        <v>-9.3437500000000007E-2</v>
      </c>
    </row>
    <row r="340" spans="2:17" x14ac:dyDescent="0.2">
      <c r="B340" s="1" t="s">
        <v>319</v>
      </c>
      <c r="C340" s="1" t="s">
        <v>320</v>
      </c>
      <c r="D340" s="1" t="str">
        <f t="shared" si="5"/>
        <v>S156200EX  ENTB009-LN  Data Center Prod Sup - LAN Services</v>
      </c>
      <c r="E340" s="1" t="s">
        <v>374</v>
      </c>
      <c r="F340" s="1" t="s">
        <v>36</v>
      </c>
      <c r="G340" s="1" t="s">
        <v>37</v>
      </c>
      <c r="H340" s="1" t="s">
        <v>109</v>
      </c>
      <c r="I340" s="1" t="s">
        <v>110</v>
      </c>
      <c r="J340" s="2"/>
      <c r="K340" s="5">
        <v>841.2</v>
      </c>
      <c r="L340" s="5">
        <v>-841.2</v>
      </c>
      <c r="M340" s="6">
        <v>-1</v>
      </c>
      <c r="N340" s="3">
        <v>841.2</v>
      </c>
      <c r="O340" s="2"/>
      <c r="P340" s="3">
        <v>-841.2</v>
      </c>
      <c r="Q340" s="4">
        <v>-1</v>
      </c>
    </row>
    <row r="341" spans="2:17" x14ac:dyDescent="0.2">
      <c r="B341" s="1" t="s">
        <v>319</v>
      </c>
      <c r="C341" s="1" t="s">
        <v>320</v>
      </c>
      <c r="D341" s="1" t="str">
        <f t="shared" si="5"/>
        <v>S156200EX  ENTB009-LN  Data Center Prod Sup - LAN Services</v>
      </c>
      <c r="E341" s="1" t="s">
        <v>374</v>
      </c>
      <c r="F341" s="1" t="s">
        <v>36</v>
      </c>
      <c r="G341" s="1" t="s">
        <v>37</v>
      </c>
      <c r="H341" s="1" t="s">
        <v>157</v>
      </c>
      <c r="I341" s="1" t="s">
        <v>158</v>
      </c>
      <c r="J341" s="3">
        <v>3270.24</v>
      </c>
      <c r="K341" s="5">
        <v>5020.32</v>
      </c>
      <c r="L341" s="5">
        <v>-1750.08</v>
      </c>
      <c r="M341" s="6">
        <v>-0.34859929247538002</v>
      </c>
      <c r="N341" s="3">
        <v>5020.32</v>
      </c>
      <c r="O341" s="3">
        <v>3270.24</v>
      </c>
      <c r="P341" s="3">
        <v>-1750.08</v>
      </c>
      <c r="Q341" s="4">
        <v>-0.34859929247538002</v>
      </c>
    </row>
    <row r="342" spans="2:17" x14ac:dyDescent="0.2">
      <c r="B342" s="1" t="s">
        <v>321</v>
      </c>
      <c r="C342" s="1" t="s">
        <v>322</v>
      </c>
      <c r="D342" s="1" t="str">
        <f t="shared" si="5"/>
        <v>S156200EX  ENTB009-NS  Data Center Prod Sup - Network Security</v>
      </c>
      <c r="E342" s="1" t="s">
        <v>374</v>
      </c>
      <c r="F342" s="1" t="s">
        <v>36</v>
      </c>
      <c r="G342" s="1" t="s">
        <v>37</v>
      </c>
      <c r="H342" s="1" t="s">
        <v>109</v>
      </c>
      <c r="I342" s="1" t="s">
        <v>110</v>
      </c>
      <c r="J342" s="3">
        <v>2881.01</v>
      </c>
      <c r="K342" s="5">
        <v>4140</v>
      </c>
      <c r="L342" s="5">
        <v>-1258.99</v>
      </c>
      <c r="M342" s="6">
        <v>-0.30410386473430001</v>
      </c>
      <c r="N342" s="3">
        <v>4140</v>
      </c>
      <c r="O342" s="3">
        <v>2881.02</v>
      </c>
      <c r="P342" s="3">
        <v>-1258.98</v>
      </c>
      <c r="Q342" s="4">
        <v>-0.30410144927535998</v>
      </c>
    </row>
    <row r="343" spans="2:17" x14ac:dyDescent="0.2">
      <c r="B343" s="1" t="s">
        <v>321</v>
      </c>
      <c r="C343" s="1" t="s">
        <v>322</v>
      </c>
      <c r="D343" s="1" t="str">
        <f t="shared" si="5"/>
        <v>S156200EX  ENTB009-NS  Data Center Prod Sup - Network Security</v>
      </c>
      <c r="E343" s="1" t="s">
        <v>374</v>
      </c>
      <c r="F343" s="1" t="s">
        <v>36</v>
      </c>
      <c r="G343" s="1" t="s">
        <v>37</v>
      </c>
      <c r="H343" s="1" t="s">
        <v>157</v>
      </c>
      <c r="I343" s="1" t="s">
        <v>158</v>
      </c>
      <c r="J343" s="3">
        <v>2138.83</v>
      </c>
      <c r="K343" s="5">
        <v>8280</v>
      </c>
      <c r="L343" s="5">
        <v>-6141.17</v>
      </c>
      <c r="M343" s="6">
        <v>-0.74168719806762995</v>
      </c>
      <c r="N343" s="3">
        <v>8280</v>
      </c>
      <c r="O343" s="3">
        <v>2138.83</v>
      </c>
      <c r="P343" s="3">
        <v>-6141.17</v>
      </c>
      <c r="Q343" s="4">
        <v>-0.74168719806762995</v>
      </c>
    </row>
    <row r="344" spans="2:17" x14ac:dyDescent="0.2">
      <c r="B344" s="1" t="s">
        <v>323</v>
      </c>
      <c r="C344" s="1" t="s">
        <v>324</v>
      </c>
      <c r="D344" s="1" t="str">
        <f t="shared" si="5"/>
        <v>S156200EX  ENTB009-NW  Data Center Prod Sup - Network Services</v>
      </c>
      <c r="E344" s="1" t="s">
        <v>374</v>
      </c>
      <c r="F344" s="1" t="s">
        <v>36</v>
      </c>
      <c r="G344" s="1" t="s">
        <v>37</v>
      </c>
      <c r="H344" s="1" t="s">
        <v>157</v>
      </c>
      <c r="I344" s="1" t="s">
        <v>158</v>
      </c>
      <c r="J344" s="3">
        <v>5039.97</v>
      </c>
      <c r="K344" s="5">
        <v>4152.6000000000004</v>
      </c>
      <c r="L344" s="5">
        <v>887.37</v>
      </c>
      <c r="M344" s="6">
        <v>0.21369021817656</v>
      </c>
      <c r="N344" s="3">
        <v>4152.6000000000004</v>
      </c>
      <c r="O344" s="3">
        <v>4557.6099999999997</v>
      </c>
      <c r="P344" s="3">
        <v>405.01</v>
      </c>
      <c r="Q344" s="4">
        <v>9.7531666907479997E-2</v>
      </c>
    </row>
    <row r="345" spans="2:17" x14ac:dyDescent="0.2">
      <c r="B345" s="1" t="s">
        <v>323</v>
      </c>
      <c r="C345" s="1" t="s">
        <v>324</v>
      </c>
      <c r="D345" s="1" t="str">
        <f t="shared" si="5"/>
        <v>S156200EX  ENTB009-NW  Data Center Prod Sup - Network Services</v>
      </c>
      <c r="E345" s="1" t="s">
        <v>374</v>
      </c>
      <c r="F345" s="1" t="s">
        <v>36</v>
      </c>
      <c r="G345" s="1" t="s">
        <v>37</v>
      </c>
      <c r="H345" s="1" t="s">
        <v>313</v>
      </c>
      <c r="I345" s="1" t="s">
        <v>314</v>
      </c>
      <c r="J345" s="3">
        <v>513.66</v>
      </c>
      <c r="K345" s="8"/>
      <c r="L345" s="5">
        <v>513.66</v>
      </c>
      <c r="M345" s="7" t="s">
        <v>70</v>
      </c>
      <c r="N345" s="2"/>
      <c r="O345" s="3">
        <v>513.66</v>
      </c>
      <c r="P345" s="3">
        <v>513.66</v>
      </c>
      <c r="Q345" s="7" t="s">
        <v>70</v>
      </c>
    </row>
    <row r="346" spans="2:17" x14ac:dyDescent="0.2">
      <c r="B346" s="1" t="s">
        <v>323</v>
      </c>
      <c r="C346" s="1" t="s">
        <v>324</v>
      </c>
      <c r="D346" s="1" t="str">
        <f t="shared" si="5"/>
        <v>S156200EX  ENTB009-NW  Data Center Prod Sup - Network Services</v>
      </c>
      <c r="E346" s="1" t="s">
        <v>374</v>
      </c>
      <c r="F346" s="1" t="s">
        <v>36</v>
      </c>
      <c r="G346" s="1" t="s">
        <v>37</v>
      </c>
      <c r="H346" s="1" t="s">
        <v>209</v>
      </c>
      <c r="I346" s="1" t="s">
        <v>210</v>
      </c>
      <c r="J346" s="3">
        <v>4621.8999999999996</v>
      </c>
      <c r="K346" s="5">
        <v>3730.68</v>
      </c>
      <c r="L346" s="5">
        <v>891.22</v>
      </c>
      <c r="M346" s="6">
        <v>0.23888942498419</v>
      </c>
      <c r="N346" s="3">
        <v>3730.68</v>
      </c>
      <c r="O346" s="3">
        <v>4431.34</v>
      </c>
      <c r="P346" s="3">
        <v>700.66</v>
      </c>
      <c r="Q346" s="4">
        <v>0.18781026515273</v>
      </c>
    </row>
    <row r="347" spans="2:17" x14ac:dyDescent="0.2">
      <c r="B347" s="1" t="s">
        <v>323</v>
      </c>
      <c r="C347" s="1" t="s">
        <v>324</v>
      </c>
      <c r="D347" s="1" t="str">
        <f t="shared" si="5"/>
        <v>S156200EX  ENTB009-NW  Data Center Prod Sup - Network Services</v>
      </c>
      <c r="E347" s="1" t="s">
        <v>374</v>
      </c>
      <c r="F347" s="1" t="s">
        <v>36</v>
      </c>
      <c r="G347" s="1" t="s">
        <v>37</v>
      </c>
      <c r="H347" s="1" t="s">
        <v>325</v>
      </c>
      <c r="I347" s="1" t="s">
        <v>326</v>
      </c>
      <c r="J347" s="3">
        <v>69.45</v>
      </c>
      <c r="K347" s="8"/>
      <c r="L347" s="5">
        <v>69.45</v>
      </c>
      <c r="M347" s="7" t="s">
        <v>70</v>
      </c>
      <c r="N347" s="2"/>
      <c r="O347" s="3">
        <v>69.430000000000007</v>
      </c>
      <c r="P347" s="3">
        <v>69.430000000000007</v>
      </c>
      <c r="Q347" s="7" t="s">
        <v>70</v>
      </c>
    </row>
    <row r="348" spans="2:17" x14ac:dyDescent="0.2">
      <c r="B348" s="1" t="s">
        <v>327</v>
      </c>
      <c r="C348" s="1" t="s">
        <v>328</v>
      </c>
      <c r="D348" s="1" t="str">
        <f t="shared" si="5"/>
        <v>S156200EX  ENTD122-CC  Vectren Intg - Customer Care Overflow</v>
      </c>
      <c r="E348" s="1" t="s">
        <v>374</v>
      </c>
      <c r="F348" s="1" t="s">
        <v>36</v>
      </c>
      <c r="G348" s="1" t="s">
        <v>37</v>
      </c>
      <c r="H348" s="1" t="s">
        <v>86</v>
      </c>
      <c r="I348" s="1" t="s">
        <v>87</v>
      </c>
      <c r="J348" s="3">
        <v>4.57</v>
      </c>
      <c r="K348" s="8"/>
      <c r="L348" s="5">
        <v>4.57</v>
      </c>
      <c r="M348" s="7" t="s">
        <v>70</v>
      </c>
      <c r="N348" s="2"/>
      <c r="O348" s="2"/>
      <c r="P348" s="2"/>
      <c r="Q348" s="2"/>
    </row>
    <row r="349" spans="2:17" x14ac:dyDescent="0.2">
      <c r="B349" s="1" t="s">
        <v>327</v>
      </c>
      <c r="C349" s="1" t="s">
        <v>328</v>
      </c>
      <c r="D349" s="1" t="str">
        <f t="shared" si="5"/>
        <v>S156200EX  ENTD122-CC  Vectren Intg - Customer Care Overflow</v>
      </c>
      <c r="E349" s="1" t="s">
        <v>374</v>
      </c>
      <c r="F349" s="1" t="s">
        <v>36</v>
      </c>
      <c r="G349" s="1" t="s">
        <v>37</v>
      </c>
      <c r="H349" s="1" t="s">
        <v>92</v>
      </c>
      <c r="I349" s="1" t="s">
        <v>93</v>
      </c>
      <c r="J349" s="3">
        <v>0.27</v>
      </c>
      <c r="K349" s="8"/>
      <c r="L349" s="5">
        <v>0.27</v>
      </c>
      <c r="M349" s="7" t="s">
        <v>70</v>
      </c>
      <c r="N349" s="2"/>
      <c r="O349" s="2"/>
      <c r="P349" s="2"/>
      <c r="Q349" s="2"/>
    </row>
    <row r="350" spans="2:17" x14ac:dyDescent="0.2">
      <c r="B350" s="1" t="s">
        <v>327</v>
      </c>
      <c r="C350" s="1" t="s">
        <v>328</v>
      </c>
      <c r="D350" s="1" t="str">
        <f t="shared" si="5"/>
        <v>S156200EX  ENTD122-CC  Vectren Intg - Customer Care Overflow</v>
      </c>
      <c r="E350" s="1" t="s">
        <v>374</v>
      </c>
      <c r="F350" s="1" t="s">
        <v>36</v>
      </c>
      <c r="G350" s="1" t="s">
        <v>37</v>
      </c>
      <c r="H350" s="1" t="s">
        <v>94</v>
      </c>
      <c r="I350" s="1" t="s">
        <v>95</v>
      </c>
      <c r="J350" s="3">
        <v>0.63</v>
      </c>
      <c r="K350" s="8"/>
      <c r="L350" s="5">
        <v>0.63</v>
      </c>
      <c r="M350" s="7" t="s">
        <v>70</v>
      </c>
      <c r="N350" s="2"/>
      <c r="O350" s="2"/>
      <c r="P350" s="2"/>
      <c r="Q350" s="2"/>
    </row>
    <row r="351" spans="2:17" x14ac:dyDescent="0.2">
      <c r="B351" s="1" t="s">
        <v>327</v>
      </c>
      <c r="C351" s="1" t="s">
        <v>328</v>
      </c>
      <c r="D351" s="1" t="str">
        <f t="shared" si="5"/>
        <v>S156200EX  ENTD122-CC  Vectren Intg - Customer Care Overflow</v>
      </c>
      <c r="E351" s="1" t="s">
        <v>374</v>
      </c>
      <c r="F351" s="1" t="s">
        <v>36</v>
      </c>
      <c r="G351" s="1" t="s">
        <v>37</v>
      </c>
      <c r="H351" s="1" t="s">
        <v>98</v>
      </c>
      <c r="I351" s="1" t="s">
        <v>99</v>
      </c>
      <c r="J351" s="2"/>
      <c r="K351" s="8"/>
      <c r="L351" s="8"/>
      <c r="M351" s="8"/>
      <c r="N351" s="2"/>
      <c r="O351" s="3">
        <v>80.040000000000006</v>
      </c>
      <c r="P351" s="3">
        <v>80.040000000000006</v>
      </c>
      <c r="Q351" s="7" t="s">
        <v>70</v>
      </c>
    </row>
    <row r="352" spans="2:17" x14ac:dyDescent="0.2">
      <c r="B352" s="1" t="s">
        <v>327</v>
      </c>
      <c r="C352" s="1" t="s">
        <v>328</v>
      </c>
      <c r="D352" s="1" t="str">
        <f t="shared" si="5"/>
        <v>S156200EX  ENTD122-CC  Vectren Intg - Customer Care Overflow</v>
      </c>
      <c r="E352" s="1" t="s">
        <v>374</v>
      </c>
      <c r="F352" s="1" t="s">
        <v>36</v>
      </c>
      <c r="G352" s="1" t="s">
        <v>37</v>
      </c>
      <c r="H352" s="1" t="s">
        <v>101</v>
      </c>
      <c r="I352" s="1" t="s">
        <v>102</v>
      </c>
      <c r="J352" s="9">
        <v>0</v>
      </c>
      <c r="K352" s="8"/>
      <c r="L352" s="11">
        <v>0</v>
      </c>
      <c r="M352" s="7" t="s">
        <v>70</v>
      </c>
      <c r="N352" s="2"/>
      <c r="O352" s="3">
        <v>42.44</v>
      </c>
      <c r="P352" s="3">
        <v>42.44</v>
      </c>
      <c r="Q352" s="7" t="s">
        <v>70</v>
      </c>
    </row>
    <row r="353" spans="2:17" x14ac:dyDescent="0.2">
      <c r="B353" s="1" t="s">
        <v>327</v>
      </c>
      <c r="C353" s="1" t="s">
        <v>328</v>
      </c>
      <c r="D353" s="1" t="str">
        <f t="shared" si="5"/>
        <v>S156200EX  ENTD122-CC  Vectren Intg - Customer Care Overflow</v>
      </c>
      <c r="E353" s="1" t="s">
        <v>374</v>
      </c>
      <c r="F353" s="1" t="s">
        <v>36</v>
      </c>
      <c r="G353" s="1" t="s">
        <v>37</v>
      </c>
      <c r="H353" s="1" t="s">
        <v>329</v>
      </c>
      <c r="I353" s="1" t="s">
        <v>330</v>
      </c>
      <c r="J353" s="3">
        <v>127.58</v>
      </c>
      <c r="K353" s="8"/>
      <c r="L353" s="5">
        <v>127.58</v>
      </c>
      <c r="M353" s="7" t="s">
        <v>70</v>
      </c>
      <c r="N353" s="2"/>
      <c r="O353" s="3">
        <v>44.55</v>
      </c>
      <c r="P353" s="3">
        <v>44.55</v>
      </c>
      <c r="Q353" s="7" t="s">
        <v>70</v>
      </c>
    </row>
    <row r="354" spans="2:17" x14ac:dyDescent="0.2">
      <c r="B354" s="1" t="s">
        <v>331</v>
      </c>
      <c r="C354" s="1" t="s">
        <v>332</v>
      </c>
      <c r="D354" s="1" t="str">
        <f t="shared" si="5"/>
        <v>S156200EX  ITD101-CES  Enterprise Perf Mgmt - CES Gas Supply</v>
      </c>
      <c r="E354" s="1" t="s">
        <v>374</v>
      </c>
      <c r="F354" s="1" t="s">
        <v>36</v>
      </c>
      <c r="G354" s="1" t="s">
        <v>37</v>
      </c>
      <c r="H354" s="1" t="s">
        <v>98</v>
      </c>
      <c r="I354" s="1" t="s">
        <v>99</v>
      </c>
      <c r="J354" s="3">
        <v>66.44</v>
      </c>
      <c r="K354" s="8"/>
      <c r="L354" s="5">
        <v>66.44</v>
      </c>
      <c r="M354" s="7" t="s">
        <v>70</v>
      </c>
      <c r="N354" s="2"/>
      <c r="O354" s="3">
        <v>14.48</v>
      </c>
      <c r="P354" s="3">
        <v>14.48</v>
      </c>
      <c r="Q354" s="7" t="s">
        <v>70</v>
      </c>
    </row>
    <row r="355" spans="2:17" x14ac:dyDescent="0.2">
      <c r="B355" s="1" t="s">
        <v>331</v>
      </c>
      <c r="C355" s="1" t="s">
        <v>332</v>
      </c>
      <c r="D355" s="1" t="str">
        <f t="shared" si="5"/>
        <v>S156200EX  ITD101-CES  Enterprise Perf Mgmt - CES Gas Supply</v>
      </c>
      <c r="E355" s="1" t="s">
        <v>374</v>
      </c>
      <c r="F355" s="1" t="s">
        <v>36</v>
      </c>
      <c r="G355" s="1" t="s">
        <v>37</v>
      </c>
      <c r="H355" s="1" t="s">
        <v>101</v>
      </c>
      <c r="I355" s="1" t="s">
        <v>102</v>
      </c>
      <c r="J355" s="9">
        <v>0</v>
      </c>
      <c r="K355" s="8"/>
      <c r="L355" s="11">
        <v>0</v>
      </c>
      <c r="M355" s="7" t="s">
        <v>70</v>
      </c>
      <c r="N355" s="2"/>
      <c r="O355" s="9">
        <v>0</v>
      </c>
      <c r="P355" s="9">
        <v>0</v>
      </c>
      <c r="Q355" s="7" t="s">
        <v>70</v>
      </c>
    </row>
    <row r="356" spans="2:17" x14ac:dyDescent="0.2">
      <c r="B356" s="1" t="s">
        <v>333</v>
      </c>
      <c r="C356" s="1" t="s">
        <v>334</v>
      </c>
      <c r="D356" s="1" t="str">
        <f t="shared" si="5"/>
        <v>S156200EX  ITD101-CIC  Enterprise Perf Mgmt - C&amp;I Customers</v>
      </c>
      <c r="E356" s="1" t="s">
        <v>374</v>
      </c>
      <c r="F356" s="1" t="s">
        <v>36</v>
      </c>
      <c r="G356" s="1" t="s">
        <v>37</v>
      </c>
      <c r="H356" s="1" t="s">
        <v>98</v>
      </c>
      <c r="I356" s="1" t="s">
        <v>99</v>
      </c>
      <c r="J356" s="3">
        <v>66.44</v>
      </c>
      <c r="K356" s="8"/>
      <c r="L356" s="5">
        <v>66.44</v>
      </c>
      <c r="M356" s="7" t="s">
        <v>70</v>
      </c>
      <c r="N356" s="2"/>
      <c r="O356" s="3">
        <v>14.48</v>
      </c>
      <c r="P356" s="3">
        <v>14.48</v>
      </c>
      <c r="Q356" s="7" t="s">
        <v>70</v>
      </c>
    </row>
    <row r="357" spans="2:17" x14ac:dyDescent="0.2">
      <c r="B357" s="1" t="s">
        <v>333</v>
      </c>
      <c r="C357" s="1" t="s">
        <v>334</v>
      </c>
      <c r="D357" s="1" t="str">
        <f t="shared" si="5"/>
        <v>S156200EX  ITD101-CIC  Enterprise Perf Mgmt - C&amp;I Customers</v>
      </c>
      <c r="E357" s="1" t="s">
        <v>374</v>
      </c>
      <c r="F357" s="1" t="s">
        <v>36</v>
      </c>
      <c r="G357" s="1" t="s">
        <v>37</v>
      </c>
      <c r="H357" s="1" t="s">
        <v>101</v>
      </c>
      <c r="I357" s="1" t="s">
        <v>102</v>
      </c>
      <c r="J357" s="9">
        <v>0</v>
      </c>
      <c r="K357" s="8"/>
      <c r="L357" s="11">
        <v>0</v>
      </c>
      <c r="M357" s="7" t="s">
        <v>70</v>
      </c>
      <c r="N357" s="2"/>
      <c r="O357" s="9">
        <v>0</v>
      </c>
      <c r="P357" s="9">
        <v>0</v>
      </c>
      <c r="Q357" s="7" t="s">
        <v>70</v>
      </c>
    </row>
    <row r="358" spans="2:17" x14ac:dyDescent="0.2">
      <c r="B358" s="1" t="s">
        <v>335</v>
      </c>
      <c r="C358" s="1" t="s">
        <v>336</v>
      </c>
      <c r="D358" s="1" t="str">
        <f t="shared" si="5"/>
        <v>S156200EX  SAPPSALLOC  SAP PS Allocations</v>
      </c>
      <c r="E358" s="1" t="s">
        <v>375</v>
      </c>
      <c r="F358" s="1" t="s">
        <v>36</v>
      </c>
      <c r="G358" s="1" t="s">
        <v>37</v>
      </c>
      <c r="H358" s="1" t="s">
        <v>43</v>
      </c>
      <c r="I358" s="1" t="s">
        <v>44</v>
      </c>
      <c r="J358" s="3">
        <v>21009.84</v>
      </c>
      <c r="K358" s="5">
        <v>28804.82</v>
      </c>
      <c r="L358" s="5">
        <v>-7794.98</v>
      </c>
      <c r="M358" s="6">
        <v>-0.27061373756197998</v>
      </c>
      <c r="N358" s="3">
        <v>28804.82</v>
      </c>
      <c r="O358" s="3">
        <v>22149.81</v>
      </c>
      <c r="P358" s="3">
        <v>-6655.01</v>
      </c>
      <c r="Q358" s="4">
        <v>-0.23103806932311999</v>
      </c>
    </row>
    <row r="359" spans="2:17" x14ac:dyDescent="0.2">
      <c r="B359" s="1" t="s">
        <v>335</v>
      </c>
      <c r="C359" s="1" t="s">
        <v>336</v>
      </c>
      <c r="D359" s="1" t="str">
        <f t="shared" si="5"/>
        <v>S156200EX  SAPPSALLOC  SAP PS Allocations</v>
      </c>
      <c r="E359" s="1" t="s">
        <v>375</v>
      </c>
      <c r="F359" s="1" t="s">
        <v>36</v>
      </c>
      <c r="G359" s="1" t="s">
        <v>37</v>
      </c>
      <c r="H359" s="1" t="s">
        <v>101</v>
      </c>
      <c r="I359" s="1" t="s">
        <v>102</v>
      </c>
      <c r="J359" s="9">
        <v>0</v>
      </c>
      <c r="K359" s="8"/>
      <c r="L359" s="11">
        <v>0</v>
      </c>
      <c r="M359" s="7" t="s">
        <v>70</v>
      </c>
      <c r="N359" s="2"/>
      <c r="O359" s="9">
        <v>0</v>
      </c>
      <c r="P359" s="9">
        <v>0</v>
      </c>
      <c r="Q359" s="7" t="s">
        <v>70</v>
      </c>
    </row>
    <row r="360" spans="2:17" x14ac:dyDescent="0.2">
      <c r="B360" s="1" t="s">
        <v>337</v>
      </c>
      <c r="C360" s="1" t="s">
        <v>338</v>
      </c>
      <c r="D360" s="1" t="str">
        <f t="shared" si="5"/>
        <v>S156200EX  SAPPSBW-CD  SAP PS Business Whse - Client Driven</v>
      </c>
      <c r="E360" s="1" t="s">
        <v>375</v>
      </c>
      <c r="F360" s="1" t="s">
        <v>36</v>
      </c>
      <c r="G360" s="1" t="s">
        <v>37</v>
      </c>
      <c r="H360" s="1" t="s">
        <v>98</v>
      </c>
      <c r="I360" s="1" t="s">
        <v>99</v>
      </c>
      <c r="J360" s="3">
        <v>226.77</v>
      </c>
      <c r="K360" s="5">
        <v>449.05</v>
      </c>
      <c r="L360" s="5">
        <v>-222.28</v>
      </c>
      <c r="M360" s="6">
        <v>-0.49500055673088</v>
      </c>
      <c r="N360" s="3">
        <v>449.05</v>
      </c>
      <c r="O360" s="3">
        <v>226.77</v>
      </c>
      <c r="P360" s="3">
        <v>-222.28</v>
      </c>
      <c r="Q360" s="4">
        <v>-0.49500055673088</v>
      </c>
    </row>
    <row r="361" spans="2:17" x14ac:dyDescent="0.2">
      <c r="B361" s="1" t="s">
        <v>337</v>
      </c>
      <c r="C361" s="1" t="s">
        <v>338</v>
      </c>
      <c r="D361" s="1" t="str">
        <f t="shared" si="5"/>
        <v>S156200EX  SAPPSBW-CD  SAP PS Business Whse - Client Driven</v>
      </c>
      <c r="E361" s="1" t="s">
        <v>375</v>
      </c>
      <c r="F361" s="1" t="s">
        <v>36</v>
      </c>
      <c r="G361" s="1" t="s">
        <v>37</v>
      </c>
      <c r="H361" s="1" t="s">
        <v>107</v>
      </c>
      <c r="I361" s="1" t="s">
        <v>108</v>
      </c>
      <c r="J361" s="3">
        <v>1434.73</v>
      </c>
      <c r="K361" s="5">
        <v>872.17</v>
      </c>
      <c r="L361" s="5">
        <v>562.55999999999995</v>
      </c>
      <c r="M361" s="6">
        <v>0.64501186695253998</v>
      </c>
      <c r="N361" s="3">
        <v>872.17</v>
      </c>
      <c r="O361" s="3">
        <v>1410.86</v>
      </c>
      <c r="P361" s="3">
        <v>538.69000000000005</v>
      </c>
      <c r="Q361" s="4">
        <v>0.61764334934703002</v>
      </c>
    </row>
    <row r="362" spans="2:17" x14ac:dyDescent="0.2">
      <c r="B362" s="1" t="s">
        <v>337</v>
      </c>
      <c r="C362" s="1" t="s">
        <v>338</v>
      </c>
      <c r="D362" s="1" t="str">
        <f t="shared" si="5"/>
        <v>S156200EX  SAPPSBW-CD  SAP PS Business Whse - Client Driven</v>
      </c>
      <c r="E362" s="1" t="s">
        <v>375</v>
      </c>
      <c r="F362" s="1" t="s">
        <v>36</v>
      </c>
      <c r="G362" s="1" t="s">
        <v>37</v>
      </c>
      <c r="H362" s="1" t="s">
        <v>101</v>
      </c>
      <c r="I362" s="1" t="s">
        <v>102</v>
      </c>
      <c r="J362" s="3">
        <v>312.29000000000002</v>
      </c>
      <c r="K362" s="5">
        <v>666.04</v>
      </c>
      <c r="L362" s="5">
        <v>-353.75</v>
      </c>
      <c r="M362" s="6">
        <v>-0.53112425680138997</v>
      </c>
      <c r="N362" s="3">
        <v>666.04</v>
      </c>
      <c r="O362" s="3">
        <v>326.89999999999998</v>
      </c>
      <c r="P362" s="3">
        <v>-339.14</v>
      </c>
      <c r="Q362" s="4">
        <v>-0.50918863731908004</v>
      </c>
    </row>
    <row r="363" spans="2:17" x14ac:dyDescent="0.2">
      <c r="B363" s="1" t="s">
        <v>339</v>
      </c>
      <c r="C363" s="1" t="s">
        <v>340</v>
      </c>
      <c r="D363" s="1" t="str">
        <f t="shared" si="5"/>
        <v>S156200EX  SAPPSFI-CD  SAP PS Finance - Client Driven</v>
      </c>
      <c r="E363" s="1" t="s">
        <v>375</v>
      </c>
      <c r="F363" s="1" t="s">
        <v>36</v>
      </c>
      <c r="G363" s="1" t="s">
        <v>37</v>
      </c>
      <c r="H363" s="1" t="s">
        <v>107</v>
      </c>
      <c r="I363" s="1" t="s">
        <v>108</v>
      </c>
      <c r="J363" s="3">
        <v>41.26</v>
      </c>
      <c r="K363" s="5">
        <v>252.48</v>
      </c>
      <c r="L363" s="5">
        <v>-211.22</v>
      </c>
      <c r="M363" s="6">
        <v>-0.83658111533586998</v>
      </c>
      <c r="N363" s="3">
        <v>252.48</v>
      </c>
      <c r="O363" s="3">
        <v>41.25</v>
      </c>
      <c r="P363" s="3">
        <v>-211.23</v>
      </c>
      <c r="Q363" s="4">
        <v>-0.83662072243345997</v>
      </c>
    </row>
    <row r="364" spans="2:17" x14ac:dyDescent="0.2">
      <c r="B364" s="1" t="s">
        <v>339</v>
      </c>
      <c r="C364" s="1" t="s">
        <v>340</v>
      </c>
      <c r="D364" s="1" t="str">
        <f t="shared" si="5"/>
        <v>S156200EX  SAPPSFI-CD  SAP PS Finance - Client Driven</v>
      </c>
      <c r="E364" s="1" t="s">
        <v>375</v>
      </c>
      <c r="F364" s="1" t="s">
        <v>36</v>
      </c>
      <c r="G364" s="1" t="s">
        <v>37</v>
      </c>
      <c r="H364" s="1" t="s">
        <v>101</v>
      </c>
      <c r="I364" s="1" t="s">
        <v>102</v>
      </c>
      <c r="J364" s="3">
        <v>1236.8800000000001</v>
      </c>
      <c r="K364" s="5">
        <v>2187.29</v>
      </c>
      <c r="L364" s="5">
        <v>-950.41</v>
      </c>
      <c r="M364" s="6">
        <v>-0.43451485628335001</v>
      </c>
      <c r="N364" s="3">
        <v>2187.29</v>
      </c>
      <c r="O364" s="3">
        <v>1493.37</v>
      </c>
      <c r="P364" s="3">
        <v>-693.92</v>
      </c>
      <c r="Q364" s="4">
        <v>-0.31725102752721002</v>
      </c>
    </row>
    <row r="365" spans="2:17" x14ac:dyDescent="0.2">
      <c r="B365" s="1" t="s">
        <v>341</v>
      </c>
      <c r="C365" s="1" t="s">
        <v>342</v>
      </c>
      <c r="D365" s="1" t="str">
        <f t="shared" si="5"/>
        <v>S156200EX  SAPPSHR-CD  SAP PS Human Resources - Client Driven</v>
      </c>
      <c r="E365" s="1" t="s">
        <v>375</v>
      </c>
      <c r="F365" s="1" t="s">
        <v>36</v>
      </c>
      <c r="G365" s="1" t="s">
        <v>37</v>
      </c>
      <c r="H365" s="1" t="s">
        <v>107</v>
      </c>
      <c r="I365" s="1" t="s">
        <v>108</v>
      </c>
      <c r="J365" s="3">
        <v>375.87</v>
      </c>
      <c r="K365" s="8"/>
      <c r="L365" s="5">
        <v>375.87</v>
      </c>
      <c r="M365" s="7" t="s">
        <v>70</v>
      </c>
      <c r="N365" s="2"/>
      <c r="O365" s="3">
        <v>343.4</v>
      </c>
      <c r="P365" s="3">
        <v>343.4</v>
      </c>
      <c r="Q365" s="7" t="s">
        <v>70</v>
      </c>
    </row>
    <row r="366" spans="2:17" x14ac:dyDescent="0.2">
      <c r="B366" s="1" t="s">
        <v>341</v>
      </c>
      <c r="C366" s="1" t="s">
        <v>342</v>
      </c>
      <c r="D366" s="1" t="str">
        <f t="shared" si="5"/>
        <v>S156200EX  SAPPSHR-CD  SAP PS Human Resources - Client Driven</v>
      </c>
      <c r="E366" s="1" t="s">
        <v>375</v>
      </c>
      <c r="F366" s="1" t="s">
        <v>36</v>
      </c>
      <c r="G366" s="1" t="s">
        <v>37</v>
      </c>
      <c r="H366" s="1" t="s">
        <v>101</v>
      </c>
      <c r="I366" s="1" t="s">
        <v>102</v>
      </c>
      <c r="J366" s="3">
        <v>2476.25</v>
      </c>
      <c r="K366" s="5">
        <v>1971.01</v>
      </c>
      <c r="L366" s="5">
        <v>505.24</v>
      </c>
      <c r="M366" s="6">
        <v>0.25633558429434999</v>
      </c>
      <c r="N366" s="3">
        <v>1971.01</v>
      </c>
      <c r="O366" s="3">
        <v>2544.6</v>
      </c>
      <c r="P366" s="3">
        <v>573.59</v>
      </c>
      <c r="Q366" s="4">
        <v>0.29101323686841002</v>
      </c>
    </row>
    <row r="367" spans="2:17" x14ac:dyDescent="0.2">
      <c r="B367" s="1" t="s">
        <v>343</v>
      </c>
      <c r="C367" s="1" t="s">
        <v>344</v>
      </c>
      <c r="D367" s="1" t="str">
        <f t="shared" si="5"/>
        <v>S156200EX  SAPPSINFRA  SAP PS Infrastructure</v>
      </c>
      <c r="E367" s="1" t="s">
        <v>375</v>
      </c>
      <c r="F367" s="1" t="s">
        <v>36</v>
      </c>
      <c r="G367" s="1" t="s">
        <v>37</v>
      </c>
      <c r="H367" s="1" t="s">
        <v>107</v>
      </c>
      <c r="I367" s="1" t="s">
        <v>108</v>
      </c>
      <c r="J367" s="3">
        <v>234.37</v>
      </c>
      <c r="K367" s="5">
        <v>381.35</v>
      </c>
      <c r="L367" s="5">
        <v>-146.97999999999999</v>
      </c>
      <c r="M367" s="6">
        <v>-0.38542021764783002</v>
      </c>
      <c r="N367" s="3">
        <v>381.35</v>
      </c>
      <c r="O367" s="3">
        <v>234.37</v>
      </c>
      <c r="P367" s="3">
        <v>-146.97999999999999</v>
      </c>
      <c r="Q367" s="4">
        <v>-0.38542021764783002</v>
      </c>
    </row>
    <row r="368" spans="2:17" x14ac:dyDescent="0.2">
      <c r="B368" s="1" t="s">
        <v>343</v>
      </c>
      <c r="C368" s="1" t="s">
        <v>344</v>
      </c>
      <c r="D368" s="1" t="str">
        <f t="shared" si="5"/>
        <v>S156200EX  SAPPSINFRA  SAP PS Infrastructure</v>
      </c>
      <c r="E368" s="1" t="s">
        <v>375</v>
      </c>
      <c r="F368" s="1" t="s">
        <v>36</v>
      </c>
      <c r="G368" s="1" t="s">
        <v>37</v>
      </c>
      <c r="H368" s="1" t="s">
        <v>109</v>
      </c>
      <c r="I368" s="1" t="s">
        <v>110</v>
      </c>
      <c r="J368" s="3">
        <v>5097.38</v>
      </c>
      <c r="K368" s="5">
        <v>6060</v>
      </c>
      <c r="L368" s="5">
        <v>-962.62</v>
      </c>
      <c r="M368" s="6">
        <v>-0.15884818481848001</v>
      </c>
      <c r="N368" s="3">
        <v>6060</v>
      </c>
      <c r="O368" s="3">
        <v>4969.47</v>
      </c>
      <c r="P368" s="3">
        <v>-1090.53</v>
      </c>
      <c r="Q368" s="4">
        <v>-0.17995544554455001</v>
      </c>
    </row>
    <row r="369" spans="2:17" x14ac:dyDescent="0.2">
      <c r="B369" s="1" t="s">
        <v>343</v>
      </c>
      <c r="C369" s="1" t="s">
        <v>344</v>
      </c>
      <c r="D369" s="1" t="str">
        <f t="shared" si="5"/>
        <v>S156200EX  SAPPSINFRA  SAP PS Infrastructure</v>
      </c>
      <c r="E369" s="1" t="s">
        <v>375</v>
      </c>
      <c r="F369" s="1" t="s">
        <v>36</v>
      </c>
      <c r="G369" s="1" t="s">
        <v>37</v>
      </c>
      <c r="H369" s="1" t="s">
        <v>157</v>
      </c>
      <c r="I369" s="1" t="s">
        <v>158</v>
      </c>
      <c r="J369" s="3">
        <v>2942.39</v>
      </c>
      <c r="K369" s="5">
        <v>3035.75</v>
      </c>
      <c r="L369" s="5">
        <v>-93.36</v>
      </c>
      <c r="M369" s="6">
        <v>-3.0753520546819998E-2</v>
      </c>
      <c r="N369" s="3">
        <v>3035.75</v>
      </c>
      <c r="O369" s="3">
        <v>2785.51</v>
      </c>
      <c r="P369" s="3">
        <v>-250.24</v>
      </c>
      <c r="Q369" s="4">
        <v>-8.2431030223169999E-2</v>
      </c>
    </row>
    <row r="370" spans="2:17" x14ac:dyDescent="0.2">
      <c r="B370" s="1" t="s">
        <v>343</v>
      </c>
      <c r="C370" s="1" t="s">
        <v>344</v>
      </c>
      <c r="D370" s="1" t="str">
        <f t="shared" si="5"/>
        <v>S156200EX  SAPPSINFRA  SAP PS Infrastructure</v>
      </c>
      <c r="E370" s="1" t="s">
        <v>375</v>
      </c>
      <c r="F370" s="1" t="s">
        <v>36</v>
      </c>
      <c r="G370" s="1" t="s">
        <v>37</v>
      </c>
      <c r="H370" s="1" t="s">
        <v>43</v>
      </c>
      <c r="I370" s="1" t="s">
        <v>44</v>
      </c>
      <c r="J370" s="3">
        <v>20687.37</v>
      </c>
      <c r="K370" s="5">
        <v>22627.87</v>
      </c>
      <c r="L370" s="5">
        <v>-1940.5</v>
      </c>
      <c r="M370" s="6">
        <v>-8.5757077444759994E-2</v>
      </c>
      <c r="N370" s="3">
        <v>22627.87</v>
      </c>
      <c r="O370" s="3">
        <v>20755.169999999998</v>
      </c>
      <c r="P370" s="3">
        <v>-1872.7</v>
      </c>
      <c r="Q370" s="4">
        <v>-8.2760772445660005E-2</v>
      </c>
    </row>
    <row r="371" spans="2:17" x14ac:dyDescent="0.2">
      <c r="B371" s="1" t="s">
        <v>343</v>
      </c>
      <c r="C371" s="1" t="s">
        <v>344</v>
      </c>
      <c r="D371" s="1" t="str">
        <f t="shared" si="5"/>
        <v>S156200EX  SAPPSINFRA  SAP PS Infrastructure</v>
      </c>
      <c r="E371" s="1" t="s">
        <v>375</v>
      </c>
      <c r="F371" s="1" t="s">
        <v>36</v>
      </c>
      <c r="G371" s="1" t="s">
        <v>37</v>
      </c>
      <c r="H371" s="1" t="s">
        <v>345</v>
      </c>
      <c r="I371" s="1" t="s">
        <v>346</v>
      </c>
      <c r="J371" s="3">
        <v>47060.73</v>
      </c>
      <c r="K371" s="5">
        <v>53805.75</v>
      </c>
      <c r="L371" s="5">
        <v>-6745.02</v>
      </c>
      <c r="M371" s="6">
        <v>-0.12535872095454001</v>
      </c>
      <c r="N371" s="3">
        <v>53805.75</v>
      </c>
      <c r="O371" s="3">
        <v>49918.12</v>
      </c>
      <c r="P371" s="3">
        <v>-3887.63</v>
      </c>
      <c r="Q371" s="4">
        <v>-7.2253058455649999E-2</v>
      </c>
    </row>
    <row r="372" spans="2:17" x14ac:dyDescent="0.2">
      <c r="B372" s="1" t="s">
        <v>343</v>
      </c>
      <c r="C372" s="1" t="s">
        <v>344</v>
      </c>
      <c r="D372" s="1" t="str">
        <f t="shared" si="5"/>
        <v>S156200EX  SAPPSINFRA  SAP PS Infrastructure</v>
      </c>
      <c r="E372" s="1" t="s">
        <v>375</v>
      </c>
      <c r="F372" s="1" t="s">
        <v>36</v>
      </c>
      <c r="G372" s="1" t="s">
        <v>37</v>
      </c>
      <c r="H372" s="1" t="s">
        <v>101</v>
      </c>
      <c r="I372" s="1" t="s">
        <v>102</v>
      </c>
      <c r="J372" s="3">
        <v>79.97</v>
      </c>
      <c r="K372" s="8"/>
      <c r="L372" s="5">
        <v>79.97</v>
      </c>
      <c r="M372" s="7" t="s">
        <v>70</v>
      </c>
      <c r="N372" s="2"/>
      <c r="O372" s="3">
        <v>79.97</v>
      </c>
      <c r="P372" s="3">
        <v>79.97</v>
      </c>
      <c r="Q372" s="7" t="s">
        <v>70</v>
      </c>
    </row>
    <row r="373" spans="2:17" x14ac:dyDescent="0.2">
      <c r="B373" s="1" t="s">
        <v>343</v>
      </c>
      <c r="C373" s="1" t="s">
        <v>344</v>
      </c>
      <c r="D373" s="1" t="str">
        <f t="shared" ref="D373:D403" si="6">B373&amp;"  "&amp;C373</f>
        <v>S156200EX  SAPPSINFRA  SAP PS Infrastructure</v>
      </c>
      <c r="E373" s="1" t="s">
        <v>375</v>
      </c>
      <c r="F373" s="1" t="s">
        <v>36</v>
      </c>
      <c r="G373" s="1" t="s">
        <v>37</v>
      </c>
      <c r="H373" s="1" t="s">
        <v>347</v>
      </c>
      <c r="I373" s="1" t="s">
        <v>348</v>
      </c>
      <c r="J373" s="3">
        <v>7231.03</v>
      </c>
      <c r="K373" s="5">
        <v>7331.16</v>
      </c>
      <c r="L373" s="5">
        <v>-100.13</v>
      </c>
      <c r="M373" s="6">
        <v>-1.3658138684739999E-2</v>
      </c>
      <c r="N373" s="3">
        <v>7331.16</v>
      </c>
      <c r="O373" s="3">
        <v>7331.16</v>
      </c>
      <c r="P373" s="9">
        <v>0</v>
      </c>
      <c r="Q373" s="10">
        <v>0</v>
      </c>
    </row>
    <row r="374" spans="2:17" x14ac:dyDescent="0.2">
      <c r="B374" s="1" t="s">
        <v>349</v>
      </c>
      <c r="C374" s="1" t="s">
        <v>350</v>
      </c>
      <c r="D374" s="1" t="str">
        <f t="shared" si="6"/>
        <v>S156200EX  SAPPSMM-CD  SAP PS Materials Mgmt - Client Driven</v>
      </c>
      <c r="E374" s="1" t="s">
        <v>375</v>
      </c>
      <c r="F374" s="1" t="s">
        <v>36</v>
      </c>
      <c r="G374" s="1" t="s">
        <v>37</v>
      </c>
      <c r="H374" s="1" t="s">
        <v>98</v>
      </c>
      <c r="I374" s="1" t="s">
        <v>99</v>
      </c>
      <c r="J374" s="3">
        <v>531.45000000000005</v>
      </c>
      <c r="K374" s="5">
        <v>565.55999999999995</v>
      </c>
      <c r="L374" s="5">
        <v>-34.11</v>
      </c>
      <c r="M374" s="6">
        <v>-6.0311903246339997E-2</v>
      </c>
      <c r="N374" s="3">
        <v>565.55999999999995</v>
      </c>
      <c r="O374" s="3">
        <v>562.02</v>
      </c>
      <c r="P374" s="3">
        <v>-3.54</v>
      </c>
      <c r="Q374" s="4">
        <v>-6.2592828347099996E-3</v>
      </c>
    </row>
    <row r="375" spans="2:17" x14ac:dyDescent="0.2">
      <c r="B375" s="1" t="s">
        <v>349</v>
      </c>
      <c r="C375" s="1" t="s">
        <v>350</v>
      </c>
      <c r="D375" s="1" t="str">
        <f t="shared" si="6"/>
        <v>S156200EX  SAPPSMM-CD  SAP PS Materials Mgmt - Client Driven</v>
      </c>
      <c r="E375" s="1" t="s">
        <v>375</v>
      </c>
      <c r="F375" s="1" t="s">
        <v>36</v>
      </c>
      <c r="G375" s="1" t="s">
        <v>37</v>
      </c>
      <c r="H375" s="1" t="s">
        <v>100</v>
      </c>
      <c r="I375" s="1" t="s">
        <v>57</v>
      </c>
      <c r="J375" s="3">
        <v>18.03</v>
      </c>
      <c r="K375" s="8"/>
      <c r="L375" s="5">
        <v>18.03</v>
      </c>
      <c r="M375" s="7" t="s">
        <v>70</v>
      </c>
      <c r="N375" s="2"/>
      <c r="O375" s="3">
        <v>18.03</v>
      </c>
      <c r="P375" s="3">
        <v>18.03</v>
      </c>
      <c r="Q375" s="7" t="s">
        <v>70</v>
      </c>
    </row>
    <row r="376" spans="2:17" x14ac:dyDescent="0.2">
      <c r="B376" s="1" t="s">
        <v>349</v>
      </c>
      <c r="C376" s="1" t="s">
        <v>350</v>
      </c>
      <c r="D376" s="1" t="str">
        <f t="shared" si="6"/>
        <v>S156200EX  SAPPSMM-CD  SAP PS Materials Mgmt - Client Driven</v>
      </c>
      <c r="E376" s="1" t="s">
        <v>375</v>
      </c>
      <c r="F376" s="1" t="s">
        <v>36</v>
      </c>
      <c r="G376" s="1" t="s">
        <v>37</v>
      </c>
      <c r="H376" s="1" t="s">
        <v>101</v>
      </c>
      <c r="I376" s="1" t="s">
        <v>102</v>
      </c>
      <c r="J376" s="3">
        <v>2072.8200000000002</v>
      </c>
      <c r="K376" s="5">
        <v>5533.08</v>
      </c>
      <c r="L376" s="5">
        <v>-3460.26</v>
      </c>
      <c r="M376" s="6">
        <v>-0.62537682448111998</v>
      </c>
      <c r="N376" s="3">
        <v>5533.08</v>
      </c>
      <c r="O376" s="3">
        <v>2006.66</v>
      </c>
      <c r="P376" s="3">
        <v>-3526.42</v>
      </c>
      <c r="Q376" s="4">
        <v>-0.63733399842402005</v>
      </c>
    </row>
    <row r="377" spans="2:17" x14ac:dyDescent="0.2">
      <c r="B377" s="1" t="s">
        <v>351</v>
      </c>
      <c r="C377" s="1" t="s">
        <v>352</v>
      </c>
      <c r="D377" s="1" t="str">
        <f t="shared" si="6"/>
        <v>S156200EX  SAPPSPR-CD  SAP PS Payroll - Client Driven</v>
      </c>
      <c r="E377" s="1" t="s">
        <v>375</v>
      </c>
      <c r="F377" s="1" t="s">
        <v>36</v>
      </c>
      <c r="G377" s="1" t="s">
        <v>37</v>
      </c>
      <c r="H377" s="1" t="s">
        <v>98</v>
      </c>
      <c r="I377" s="1" t="s">
        <v>99</v>
      </c>
      <c r="J377" s="3">
        <v>3.39</v>
      </c>
      <c r="K377" s="8"/>
      <c r="L377" s="5">
        <v>3.39</v>
      </c>
      <c r="M377" s="7" t="s">
        <v>70</v>
      </c>
      <c r="N377" s="2"/>
      <c r="O377" s="2"/>
      <c r="P377" s="2"/>
      <c r="Q377" s="2"/>
    </row>
    <row r="378" spans="2:17" x14ac:dyDescent="0.2">
      <c r="B378" s="1" t="s">
        <v>351</v>
      </c>
      <c r="C378" s="1" t="s">
        <v>352</v>
      </c>
      <c r="D378" s="1" t="str">
        <f t="shared" si="6"/>
        <v>S156200EX  SAPPSPR-CD  SAP PS Payroll - Client Driven</v>
      </c>
      <c r="E378" s="1" t="s">
        <v>375</v>
      </c>
      <c r="F378" s="1" t="s">
        <v>36</v>
      </c>
      <c r="G378" s="1" t="s">
        <v>37</v>
      </c>
      <c r="H378" s="1" t="s">
        <v>107</v>
      </c>
      <c r="I378" s="1" t="s">
        <v>108</v>
      </c>
      <c r="J378" s="3">
        <v>27.27</v>
      </c>
      <c r="K378" s="8"/>
      <c r="L378" s="5">
        <v>27.27</v>
      </c>
      <c r="M378" s="7" t="s">
        <v>70</v>
      </c>
      <c r="N378" s="2"/>
      <c r="O378" s="3">
        <v>15.59</v>
      </c>
      <c r="P378" s="3">
        <v>15.59</v>
      </c>
      <c r="Q378" s="7" t="s">
        <v>70</v>
      </c>
    </row>
    <row r="379" spans="2:17" x14ac:dyDescent="0.2">
      <c r="B379" s="1" t="s">
        <v>351</v>
      </c>
      <c r="C379" s="1" t="s">
        <v>352</v>
      </c>
      <c r="D379" s="1" t="str">
        <f t="shared" si="6"/>
        <v>S156200EX  SAPPSPR-CD  SAP PS Payroll - Client Driven</v>
      </c>
      <c r="E379" s="1" t="s">
        <v>375</v>
      </c>
      <c r="F379" s="1" t="s">
        <v>36</v>
      </c>
      <c r="G379" s="1" t="s">
        <v>37</v>
      </c>
      <c r="H379" s="1" t="s">
        <v>101</v>
      </c>
      <c r="I379" s="1" t="s">
        <v>102</v>
      </c>
      <c r="J379" s="3">
        <v>892.28</v>
      </c>
      <c r="K379" s="5">
        <v>1290.5999999999999</v>
      </c>
      <c r="L379" s="5">
        <v>-398.32</v>
      </c>
      <c r="M379" s="6">
        <v>-0.30863164419650002</v>
      </c>
      <c r="N379" s="3">
        <v>1290.5999999999999</v>
      </c>
      <c r="O379" s="3">
        <v>908.7</v>
      </c>
      <c r="P379" s="3">
        <v>-381.9</v>
      </c>
      <c r="Q379" s="4">
        <v>-0.29590887959089002</v>
      </c>
    </row>
    <row r="380" spans="2:17" x14ac:dyDescent="0.2">
      <c r="B380" s="1" t="s">
        <v>353</v>
      </c>
      <c r="C380" s="1" t="s">
        <v>354</v>
      </c>
      <c r="D380" s="1" t="str">
        <f t="shared" si="6"/>
        <v>S156200EX  SAPPSSD-CD  SAP PS Sales and Distrib - Client Driven</v>
      </c>
      <c r="E380" s="1" t="s">
        <v>375</v>
      </c>
      <c r="F380" s="1" t="s">
        <v>36</v>
      </c>
      <c r="G380" s="1" t="s">
        <v>37</v>
      </c>
      <c r="H380" s="1" t="s">
        <v>98</v>
      </c>
      <c r="I380" s="1" t="s">
        <v>99</v>
      </c>
      <c r="J380" s="3">
        <v>92.12</v>
      </c>
      <c r="K380" s="8"/>
      <c r="L380" s="5">
        <v>92.12</v>
      </c>
      <c r="M380" s="7" t="s">
        <v>70</v>
      </c>
      <c r="N380" s="2"/>
      <c r="O380" s="3">
        <v>125.47</v>
      </c>
      <c r="P380" s="3">
        <v>125.47</v>
      </c>
      <c r="Q380" s="7" t="s">
        <v>70</v>
      </c>
    </row>
    <row r="381" spans="2:17" x14ac:dyDescent="0.2">
      <c r="B381" s="1" t="s">
        <v>353</v>
      </c>
      <c r="C381" s="1" t="s">
        <v>354</v>
      </c>
      <c r="D381" s="1" t="str">
        <f t="shared" si="6"/>
        <v>S156200EX  SAPPSSD-CD  SAP PS Sales and Distrib - Client Driven</v>
      </c>
      <c r="E381" s="1" t="s">
        <v>375</v>
      </c>
      <c r="F381" s="1" t="s">
        <v>36</v>
      </c>
      <c r="G381" s="1" t="s">
        <v>37</v>
      </c>
      <c r="H381" s="1" t="s">
        <v>107</v>
      </c>
      <c r="I381" s="1" t="s">
        <v>108</v>
      </c>
      <c r="J381" s="2"/>
      <c r="K381" s="5">
        <v>201.96</v>
      </c>
      <c r="L381" s="5">
        <v>-201.96</v>
      </c>
      <c r="M381" s="6">
        <v>-1</v>
      </c>
      <c r="N381" s="3">
        <v>201.96</v>
      </c>
      <c r="O381" s="2"/>
      <c r="P381" s="3">
        <v>-201.96</v>
      </c>
      <c r="Q381" s="4">
        <v>-1</v>
      </c>
    </row>
    <row r="382" spans="2:17" x14ac:dyDescent="0.2">
      <c r="B382" s="1" t="s">
        <v>353</v>
      </c>
      <c r="C382" s="1" t="s">
        <v>354</v>
      </c>
      <c r="D382" s="1" t="str">
        <f t="shared" si="6"/>
        <v>S156200EX  SAPPSSD-CD  SAP PS Sales and Distrib - Client Driven</v>
      </c>
      <c r="E382" s="1" t="s">
        <v>375</v>
      </c>
      <c r="F382" s="1" t="s">
        <v>36</v>
      </c>
      <c r="G382" s="1" t="s">
        <v>37</v>
      </c>
      <c r="H382" s="1" t="s">
        <v>101</v>
      </c>
      <c r="I382" s="1" t="s">
        <v>102</v>
      </c>
      <c r="J382" s="3">
        <v>217.05</v>
      </c>
      <c r="K382" s="5">
        <v>58.64</v>
      </c>
      <c r="L382" s="5">
        <v>158.41</v>
      </c>
      <c r="M382" s="6">
        <v>2.70139836289222</v>
      </c>
      <c r="N382" s="3">
        <v>58.64</v>
      </c>
      <c r="O382" s="3">
        <v>305.04000000000002</v>
      </c>
      <c r="P382" s="3">
        <v>246.4</v>
      </c>
      <c r="Q382" s="4">
        <v>4.2019099590723101</v>
      </c>
    </row>
    <row r="383" spans="2:17" x14ac:dyDescent="0.2">
      <c r="B383" s="1" t="s">
        <v>355</v>
      </c>
      <c r="C383" s="1" t="s">
        <v>356</v>
      </c>
      <c r="D383" s="1" t="str">
        <f t="shared" si="6"/>
        <v>S156200EX ENTD117-DT1  Digital Transformation - 001</v>
      </c>
      <c r="E383" s="1" t="s">
        <v>374</v>
      </c>
      <c r="F383" s="1" t="s">
        <v>36</v>
      </c>
      <c r="G383" s="1" t="s">
        <v>37</v>
      </c>
      <c r="H383" s="1" t="s">
        <v>98</v>
      </c>
      <c r="I383" s="1" t="s">
        <v>99</v>
      </c>
      <c r="J383" s="3">
        <v>61.7</v>
      </c>
      <c r="K383" s="8"/>
      <c r="L383" s="5">
        <v>61.7</v>
      </c>
      <c r="M383" s="7" t="s">
        <v>70</v>
      </c>
      <c r="N383" s="2"/>
      <c r="O383" s="3">
        <v>61.74</v>
      </c>
      <c r="P383" s="3">
        <v>61.74</v>
      </c>
      <c r="Q383" s="7" t="s">
        <v>70</v>
      </c>
    </row>
    <row r="384" spans="2:17" x14ac:dyDescent="0.2">
      <c r="B384" s="1" t="s">
        <v>355</v>
      </c>
      <c r="C384" s="1" t="s">
        <v>356</v>
      </c>
      <c r="D384" s="1" t="str">
        <f t="shared" si="6"/>
        <v>S156200EX ENTD117-DT1  Digital Transformation - 001</v>
      </c>
      <c r="E384" s="1" t="s">
        <v>374</v>
      </c>
      <c r="F384" s="1" t="s">
        <v>36</v>
      </c>
      <c r="G384" s="1" t="s">
        <v>37</v>
      </c>
      <c r="H384" s="1" t="s">
        <v>107</v>
      </c>
      <c r="I384" s="1" t="s">
        <v>108</v>
      </c>
      <c r="J384" s="3">
        <v>942.71</v>
      </c>
      <c r="K384" s="8"/>
      <c r="L384" s="5">
        <v>942.71</v>
      </c>
      <c r="M384" s="7" t="s">
        <v>70</v>
      </c>
      <c r="N384" s="2"/>
      <c r="O384" s="3">
        <v>899.09</v>
      </c>
      <c r="P384" s="3">
        <v>899.09</v>
      </c>
      <c r="Q384" s="7" t="s">
        <v>70</v>
      </c>
    </row>
    <row r="385" spans="2:17" x14ac:dyDescent="0.2">
      <c r="B385" s="1" t="s">
        <v>355</v>
      </c>
      <c r="C385" s="1" t="s">
        <v>356</v>
      </c>
      <c r="D385" s="1" t="str">
        <f t="shared" si="6"/>
        <v>S156200EX ENTD117-DT1  Digital Transformation - 001</v>
      </c>
      <c r="E385" s="1" t="s">
        <v>374</v>
      </c>
      <c r="F385" s="1" t="s">
        <v>36</v>
      </c>
      <c r="G385" s="1" t="s">
        <v>37</v>
      </c>
      <c r="H385" s="1" t="s">
        <v>157</v>
      </c>
      <c r="I385" s="1" t="s">
        <v>158</v>
      </c>
      <c r="J385" s="3">
        <v>282.3</v>
      </c>
      <c r="K385" s="8"/>
      <c r="L385" s="5">
        <v>282.3</v>
      </c>
      <c r="M385" s="7" t="s">
        <v>70</v>
      </c>
      <c r="N385" s="2"/>
      <c r="O385" s="2"/>
      <c r="P385" s="2"/>
      <c r="Q385" s="2"/>
    </row>
    <row r="386" spans="2:17" x14ac:dyDescent="0.2">
      <c r="B386" s="1" t="s">
        <v>355</v>
      </c>
      <c r="C386" s="1" t="s">
        <v>356</v>
      </c>
      <c r="D386" s="1" t="str">
        <f t="shared" si="6"/>
        <v>S156200EX ENTD117-DT1  Digital Transformation - 001</v>
      </c>
      <c r="E386" s="1" t="s">
        <v>374</v>
      </c>
      <c r="F386" s="1" t="s">
        <v>36</v>
      </c>
      <c r="G386" s="1" t="s">
        <v>37</v>
      </c>
      <c r="H386" s="1" t="s">
        <v>101</v>
      </c>
      <c r="I386" s="1" t="s">
        <v>102</v>
      </c>
      <c r="J386" s="3">
        <v>1016.19</v>
      </c>
      <c r="K386" s="8"/>
      <c r="L386" s="5">
        <v>1016.19</v>
      </c>
      <c r="M386" s="7" t="s">
        <v>70</v>
      </c>
      <c r="N386" s="2"/>
      <c r="O386" s="3">
        <v>1034.3900000000001</v>
      </c>
      <c r="P386" s="3">
        <v>1034.3900000000001</v>
      </c>
      <c r="Q386" s="7" t="s">
        <v>70</v>
      </c>
    </row>
    <row r="387" spans="2:17" x14ac:dyDescent="0.2">
      <c r="B387" s="1" t="s">
        <v>357</v>
      </c>
      <c r="C387" s="1" t="s">
        <v>358</v>
      </c>
      <c r="D387" s="1" t="str">
        <f t="shared" si="6"/>
        <v>S156200EX ENTD117-DT2  Oracle EAI Blueprinting</v>
      </c>
      <c r="E387" s="1" t="s">
        <v>374</v>
      </c>
      <c r="F387" s="1" t="s">
        <v>36</v>
      </c>
      <c r="G387" s="1" t="s">
        <v>37</v>
      </c>
      <c r="H387" s="1" t="s">
        <v>98</v>
      </c>
      <c r="I387" s="1" t="s">
        <v>99</v>
      </c>
      <c r="J387" s="3">
        <v>86.53</v>
      </c>
      <c r="K387" s="8"/>
      <c r="L387" s="5">
        <v>86.53</v>
      </c>
      <c r="M387" s="7" t="s">
        <v>70</v>
      </c>
      <c r="N387" s="2"/>
      <c r="O387" s="3">
        <v>332.29</v>
      </c>
      <c r="P387" s="3">
        <v>332.29</v>
      </c>
      <c r="Q387" s="7" t="s">
        <v>70</v>
      </c>
    </row>
    <row r="388" spans="2:17" x14ac:dyDescent="0.2">
      <c r="B388" s="1" t="s">
        <v>357</v>
      </c>
      <c r="C388" s="1" t="s">
        <v>358</v>
      </c>
      <c r="D388" s="1" t="str">
        <f t="shared" si="6"/>
        <v>S156200EX ENTD117-DT2  Oracle EAI Blueprinting</v>
      </c>
      <c r="E388" s="1" t="s">
        <v>374</v>
      </c>
      <c r="F388" s="1" t="s">
        <v>36</v>
      </c>
      <c r="G388" s="1" t="s">
        <v>37</v>
      </c>
      <c r="H388" s="1" t="s">
        <v>107</v>
      </c>
      <c r="I388" s="1" t="s">
        <v>108</v>
      </c>
      <c r="J388" s="3">
        <v>300.27999999999997</v>
      </c>
      <c r="K388" s="8"/>
      <c r="L388" s="5">
        <v>300.27999999999997</v>
      </c>
      <c r="M388" s="7" t="s">
        <v>70</v>
      </c>
      <c r="N388" s="2"/>
      <c r="O388" s="3">
        <v>109.9</v>
      </c>
      <c r="P388" s="3">
        <v>109.9</v>
      </c>
      <c r="Q388" s="7" t="s">
        <v>70</v>
      </c>
    </row>
    <row r="389" spans="2:17" x14ac:dyDescent="0.2">
      <c r="B389" s="1" t="s">
        <v>357</v>
      </c>
      <c r="C389" s="1" t="s">
        <v>358</v>
      </c>
      <c r="D389" s="1" t="str">
        <f t="shared" si="6"/>
        <v>S156200EX ENTD117-DT2  Oracle EAI Blueprinting</v>
      </c>
      <c r="E389" s="1" t="s">
        <v>374</v>
      </c>
      <c r="F389" s="1" t="s">
        <v>36</v>
      </c>
      <c r="G389" s="1" t="s">
        <v>37</v>
      </c>
      <c r="H389" s="1" t="s">
        <v>237</v>
      </c>
      <c r="I389" s="1" t="s">
        <v>238</v>
      </c>
      <c r="J389" s="3">
        <v>503.42</v>
      </c>
      <c r="K389" s="8"/>
      <c r="L389" s="5">
        <v>503.42</v>
      </c>
      <c r="M389" s="7" t="s">
        <v>70</v>
      </c>
      <c r="N389" s="2"/>
      <c r="O389" s="3">
        <v>116.26</v>
      </c>
      <c r="P389" s="3">
        <v>116.26</v>
      </c>
      <c r="Q389" s="7" t="s">
        <v>70</v>
      </c>
    </row>
    <row r="390" spans="2:17" x14ac:dyDescent="0.2">
      <c r="B390" s="1" t="s">
        <v>357</v>
      </c>
      <c r="C390" s="1" t="s">
        <v>358</v>
      </c>
      <c r="D390" s="1" t="str">
        <f t="shared" si="6"/>
        <v>S156200EX ENTD117-DT2  Oracle EAI Blueprinting</v>
      </c>
      <c r="E390" s="1" t="s">
        <v>374</v>
      </c>
      <c r="F390" s="1" t="s">
        <v>36</v>
      </c>
      <c r="G390" s="1" t="s">
        <v>37</v>
      </c>
      <c r="H390" s="1" t="s">
        <v>100</v>
      </c>
      <c r="I390" s="1" t="s">
        <v>57</v>
      </c>
      <c r="J390" s="3">
        <v>2110.9699999999998</v>
      </c>
      <c r="K390" s="8"/>
      <c r="L390" s="5">
        <v>2110.9699999999998</v>
      </c>
      <c r="M390" s="7" t="s">
        <v>70</v>
      </c>
      <c r="N390" s="2"/>
      <c r="O390" s="3">
        <v>6211.95</v>
      </c>
      <c r="P390" s="3">
        <v>6211.95</v>
      </c>
      <c r="Q390" s="7" t="s">
        <v>70</v>
      </c>
    </row>
    <row r="391" spans="2:17" x14ac:dyDescent="0.2">
      <c r="B391" s="1" t="s">
        <v>357</v>
      </c>
      <c r="C391" s="1" t="s">
        <v>358</v>
      </c>
      <c r="D391" s="1" t="str">
        <f t="shared" si="6"/>
        <v>S156200EX ENTD117-DT2  Oracle EAI Blueprinting</v>
      </c>
      <c r="E391" s="1" t="s">
        <v>374</v>
      </c>
      <c r="F391" s="1" t="s">
        <v>36</v>
      </c>
      <c r="G391" s="1" t="s">
        <v>37</v>
      </c>
      <c r="H391" s="1" t="s">
        <v>309</v>
      </c>
      <c r="I391" s="1" t="s">
        <v>310</v>
      </c>
      <c r="J391" s="3">
        <v>-6993.86</v>
      </c>
      <c r="K391" s="8"/>
      <c r="L391" s="5">
        <v>-6993.86</v>
      </c>
      <c r="M391" s="7" t="s">
        <v>70</v>
      </c>
      <c r="N391" s="2"/>
      <c r="O391" s="3">
        <v>-6993.86</v>
      </c>
      <c r="P391" s="3">
        <v>-6993.86</v>
      </c>
      <c r="Q391" s="7" t="s">
        <v>70</v>
      </c>
    </row>
    <row r="392" spans="2:17" x14ac:dyDescent="0.2">
      <c r="B392" s="1" t="s">
        <v>357</v>
      </c>
      <c r="C392" s="1" t="s">
        <v>358</v>
      </c>
      <c r="D392" s="1" t="str">
        <f t="shared" si="6"/>
        <v>S156200EX ENTD117-DT2  Oracle EAI Blueprinting</v>
      </c>
      <c r="E392" s="1" t="s">
        <v>374</v>
      </c>
      <c r="F392" s="1" t="s">
        <v>36</v>
      </c>
      <c r="G392" s="1" t="s">
        <v>37</v>
      </c>
      <c r="H392" s="1" t="s">
        <v>101</v>
      </c>
      <c r="I392" s="1" t="s">
        <v>102</v>
      </c>
      <c r="J392" s="9">
        <v>0</v>
      </c>
      <c r="K392" s="8"/>
      <c r="L392" s="11">
        <v>0</v>
      </c>
      <c r="M392" s="7" t="s">
        <v>70</v>
      </c>
      <c r="N392" s="2"/>
      <c r="O392" s="9">
        <v>0</v>
      </c>
      <c r="P392" s="9">
        <v>0</v>
      </c>
      <c r="Q392" s="7" t="s">
        <v>70</v>
      </c>
    </row>
    <row r="393" spans="2:17" x14ac:dyDescent="0.2">
      <c r="B393" s="1" t="s">
        <v>359</v>
      </c>
      <c r="C393" s="1" t="s">
        <v>360</v>
      </c>
      <c r="D393" s="1" t="str">
        <f t="shared" si="6"/>
        <v>S156200EX ENTMDADM-CD  Mobile Data System Admin - Client Driven</v>
      </c>
      <c r="E393" s="1" t="s">
        <v>374</v>
      </c>
      <c r="F393" s="1" t="s">
        <v>40</v>
      </c>
      <c r="G393" s="1" t="s">
        <v>41</v>
      </c>
      <c r="H393" s="1" t="s">
        <v>101</v>
      </c>
      <c r="I393" s="1" t="s">
        <v>102</v>
      </c>
      <c r="J393" s="3">
        <v>144584.13</v>
      </c>
      <c r="K393" s="5">
        <v>20355.36</v>
      </c>
      <c r="L393" s="5">
        <v>124228.77</v>
      </c>
      <c r="M393" s="6">
        <v>6.1030003890867102</v>
      </c>
      <c r="N393" s="3">
        <v>20355.36</v>
      </c>
      <c r="O393" s="3">
        <v>120992.28</v>
      </c>
      <c r="P393" s="3">
        <v>100636.92</v>
      </c>
      <c r="Q393" s="4">
        <v>4.9440009904025297</v>
      </c>
    </row>
    <row r="394" spans="2:17" x14ac:dyDescent="0.2">
      <c r="B394" s="1" t="s">
        <v>361</v>
      </c>
      <c r="C394" s="1" t="s">
        <v>362</v>
      </c>
      <c r="D394" s="1" t="str">
        <f t="shared" si="6"/>
        <v>S156200EX SAPPSCCS-CD  SAP PS Cust Care Svcs - Client Driven</v>
      </c>
      <c r="E394" s="1" t="s">
        <v>375</v>
      </c>
      <c r="F394" s="1" t="s">
        <v>36</v>
      </c>
      <c r="G394" s="1" t="s">
        <v>37</v>
      </c>
      <c r="H394" s="1" t="s">
        <v>98</v>
      </c>
      <c r="I394" s="1" t="s">
        <v>99</v>
      </c>
      <c r="J394" s="3">
        <v>145.16999999999999</v>
      </c>
      <c r="K394" s="8"/>
      <c r="L394" s="5">
        <v>145.16999999999999</v>
      </c>
      <c r="M394" s="7" t="s">
        <v>70</v>
      </c>
      <c r="N394" s="2"/>
      <c r="O394" s="3">
        <v>143.81</v>
      </c>
      <c r="P394" s="3">
        <v>143.81</v>
      </c>
      <c r="Q394" s="7" t="s">
        <v>70</v>
      </c>
    </row>
    <row r="395" spans="2:17" x14ac:dyDescent="0.2">
      <c r="B395" s="1" t="s">
        <v>361</v>
      </c>
      <c r="C395" s="1" t="s">
        <v>362</v>
      </c>
      <c r="D395" s="1" t="str">
        <f t="shared" si="6"/>
        <v>S156200EX SAPPSCCS-CD  SAP PS Cust Care Svcs - Client Driven</v>
      </c>
      <c r="E395" s="1" t="s">
        <v>375</v>
      </c>
      <c r="F395" s="1" t="s">
        <v>36</v>
      </c>
      <c r="G395" s="1" t="s">
        <v>37</v>
      </c>
      <c r="H395" s="1" t="s">
        <v>107</v>
      </c>
      <c r="I395" s="1" t="s">
        <v>108</v>
      </c>
      <c r="J395" s="3">
        <v>650.27</v>
      </c>
      <c r="K395" s="5">
        <v>2019.96</v>
      </c>
      <c r="L395" s="5">
        <v>-1369.69</v>
      </c>
      <c r="M395" s="6">
        <v>-0.67807778371849003</v>
      </c>
      <c r="N395" s="3">
        <v>2019.96</v>
      </c>
      <c r="O395" s="3">
        <v>876.99</v>
      </c>
      <c r="P395" s="3">
        <v>-1142.97</v>
      </c>
      <c r="Q395" s="4">
        <v>-0.56583793738489996</v>
      </c>
    </row>
    <row r="396" spans="2:17" x14ac:dyDescent="0.2">
      <c r="B396" s="1" t="s">
        <v>361</v>
      </c>
      <c r="C396" s="1" t="s">
        <v>362</v>
      </c>
      <c r="D396" s="1" t="str">
        <f t="shared" si="6"/>
        <v>S156200EX SAPPSCCS-CD  SAP PS Cust Care Svcs - Client Driven</v>
      </c>
      <c r="E396" s="1" t="s">
        <v>375</v>
      </c>
      <c r="F396" s="1" t="s">
        <v>36</v>
      </c>
      <c r="G396" s="1" t="s">
        <v>37</v>
      </c>
      <c r="H396" s="1" t="s">
        <v>101</v>
      </c>
      <c r="I396" s="1" t="s">
        <v>102</v>
      </c>
      <c r="J396" s="3">
        <v>2160.54</v>
      </c>
      <c r="K396" s="5">
        <v>2968.32</v>
      </c>
      <c r="L396" s="5">
        <v>-807.78</v>
      </c>
      <c r="M396" s="6">
        <v>-0.27213373221215997</v>
      </c>
      <c r="N396" s="3">
        <v>2968.32</v>
      </c>
      <c r="O396" s="3">
        <v>2283.14</v>
      </c>
      <c r="P396" s="3">
        <v>-685.18</v>
      </c>
      <c r="Q396" s="4">
        <v>-0.23083090771883999</v>
      </c>
    </row>
    <row r="397" spans="2:17" x14ac:dyDescent="0.2">
      <c r="B397" s="1" t="s">
        <v>363</v>
      </c>
      <c r="C397" s="1" t="s">
        <v>364</v>
      </c>
      <c r="D397" s="1" t="str">
        <f t="shared" si="6"/>
        <v>S156200EX SAPPSCRM-CD  SAP PS CRM - Client Driven</v>
      </c>
      <c r="E397" s="1" t="s">
        <v>375</v>
      </c>
      <c r="F397" s="1" t="s">
        <v>36</v>
      </c>
      <c r="G397" s="1" t="s">
        <v>37</v>
      </c>
      <c r="H397" s="1" t="s">
        <v>98</v>
      </c>
      <c r="I397" s="1" t="s">
        <v>99</v>
      </c>
      <c r="J397" s="3">
        <v>415.34</v>
      </c>
      <c r="K397" s="8"/>
      <c r="L397" s="5">
        <v>415.34</v>
      </c>
      <c r="M397" s="7" t="s">
        <v>70</v>
      </c>
      <c r="N397" s="2"/>
      <c r="O397" s="3">
        <v>408.48</v>
      </c>
      <c r="P397" s="3">
        <v>408.48</v>
      </c>
      <c r="Q397" s="7" t="s">
        <v>70</v>
      </c>
    </row>
    <row r="398" spans="2:17" x14ac:dyDescent="0.2">
      <c r="B398" s="1" t="s">
        <v>363</v>
      </c>
      <c r="C398" s="1" t="s">
        <v>364</v>
      </c>
      <c r="D398" s="1" t="str">
        <f t="shared" si="6"/>
        <v>S156200EX SAPPSCRM-CD  SAP PS CRM - Client Driven</v>
      </c>
      <c r="E398" s="1" t="s">
        <v>375</v>
      </c>
      <c r="F398" s="1" t="s">
        <v>36</v>
      </c>
      <c r="G398" s="1" t="s">
        <v>37</v>
      </c>
      <c r="H398" s="1" t="s">
        <v>107</v>
      </c>
      <c r="I398" s="1" t="s">
        <v>108</v>
      </c>
      <c r="J398" s="3">
        <v>1411.26</v>
      </c>
      <c r="K398" s="5">
        <v>2019.96</v>
      </c>
      <c r="L398" s="5">
        <v>-608.70000000000005</v>
      </c>
      <c r="M398" s="6">
        <v>-0.30134260084358</v>
      </c>
      <c r="N398" s="3">
        <v>2019.96</v>
      </c>
      <c r="O398" s="3">
        <v>1500.53</v>
      </c>
      <c r="P398" s="3">
        <v>-519.42999999999995</v>
      </c>
      <c r="Q398" s="4">
        <v>-0.25714865640904</v>
      </c>
    </row>
    <row r="399" spans="2:17" x14ac:dyDescent="0.2">
      <c r="B399" s="1" t="s">
        <v>363</v>
      </c>
      <c r="C399" s="1" t="s">
        <v>364</v>
      </c>
      <c r="D399" s="1" t="str">
        <f t="shared" si="6"/>
        <v>S156200EX SAPPSCRM-CD  SAP PS CRM - Client Driven</v>
      </c>
      <c r="E399" s="1" t="s">
        <v>375</v>
      </c>
      <c r="F399" s="1" t="s">
        <v>36</v>
      </c>
      <c r="G399" s="1" t="s">
        <v>37</v>
      </c>
      <c r="H399" s="1" t="s">
        <v>100</v>
      </c>
      <c r="I399" s="1" t="s">
        <v>57</v>
      </c>
      <c r="J399" s="3">
        <v>3.79</v>
      </c>
      <c r="K399" s="8"/>
      <c r="L399" s="5">
        <v>3.79</v>
      </c>
      <c r="M399" s="7" t="s">
        <v>70</v>
      </c>
      <c r="N399" s="2"/>
      <c r="O399" s="3">
        <v>3.79</v>
      </c>
      <c r="P399" s="3">
        <v>3.79</v>
      </c>
      <c r="Q399" s="7" t="s">
        <v>70</v>
      </c>
    </row>
    <row r="400" spans="2:17" x14ac:dyDescent="0.2">
      <c r="B400" s="1" t="s">
        <v>363</v>
      </c>
      <c r="C400" s="1" t="s">
        <v>364</v>
      </c>
      <c r="D400" s="1" t="str">
        <f t="shared" si="6"/>
        <v>S156200EX SAPPSCRM-CD  SAP PS CRM - Client Driven</v>
      </c>
      <c r="E400" s="1" t="s">
        <v>375</v>
      </c>
      <c r="F400" s="1" t="s">
        <v>36</v>
      </c>
      <c r="G400" s="1" t="s">
        <v>37</v>
      </c>
      <c r="H400" s="1" t="s">
        <v>101</v>
      </c>
      <c r="I400" s="1" t="s">
        <v>102</v>
      </c>
      <c r="J400" s="3">
        <v>3296.81</v>
      </c>
      <c r="K400" s="5">
        <v>2064.92</v>
      </c>
      <c r="L400" s="5">
        <v>1231.8900000000001</v>
      </c>
      <c r="M400" s="6">
        <v>0.59658001278499995</v>
      </c>
      <c r="N400" s="3">
        <v>2064.92</v>
      </c>
      <c r="O400" s="3">
        <v>3250.48</v>
      </c>
      <c r="P400" s="3">
        <v>1185.56</v>
      </c>
      <c r="Q400" s="4">
        <v>0.57414330821532999</v>
      </c>
    </row>
    <row r="401" spans="2:17" x14ac:dyDescent="0.2">
      <c r="B401" s="1" t="s">
        <v>365</v>
      </c>
      <c r="C401" s="1" t="s">
        <v>366</v>
      </c>
      <c r="D401" s="1" t="str">
        <f t="shared" si="6"/>
        <v>S156200EX SAPPSESD-CD  SAP PS ESD - Client Driven</v>
      </c>
      <c r="E401" s="1" t="s">
        <v>375</v>
      </c>
      <c r="F401" s="1" t="s">
        <v>36</v>
      </c>
      <c r="G401" s="1" t="s">
        <v>37</v>
      </c>
      <c r="H401" s="1" t="s">
        <v>101</v>
      </c>
      <c r="I401" s="1" t="s">
        <v>102</v>
      </c>
      <c r="J401" s="3">
        <v>1810.3</v>
      </c>
      <c r="K401" s="5">
        <v>533.45000000000005</v>
      </c>
      <c r="L401" s="5">
        <v>1276.8499999999999</v>
      </c>
      <c r="M401" s="6">
        <v>2.3935701565282601</v>
      </c>
      <c r="N401" s="3">
        <v>533.45000000000005</v>
      </c>
      <c r="O401" s="3">
        <v>1635.26</v>
      </c>
      <c r="P401" s="3">
        <v>1101.81</v>
      </c>
      <c r="Q401" s="4">
        <v>2.06544193457681</v>
      </c>
    </row>
    <row r="402" spans="2:17" x14ac:dyDescent="0.2">
      <c r="B402" s="1" t="s">
        <v>367</v>
      </c>
      <c r="C402" s="1" t="s">
        <v>368</v>
      </c>
      <c r="D402" s="1" t="str">
        <f t="shared" si="6"/>
        <v>S156200EX SAPPSSRM-CD  SAP PS Suplier Rel Mgmt - Client Driven</v>
      </c>
      <c r="E402" s="1" t="s">
        <v>375</v>
      </c>
      <c r="F402" s="1" t="s">
        <v>36</v>
      </c>
      <c r="G402" s="1" t="s">
        <v>37</v>
      </c>
      <c r="H402" s="1" t="s">
        <v>101</v>
      </c>
      <c r="I402" s="1" t="s">
        <v>102</v>
      </c>
      <c r="J402" s="9">
        <v>0</v>
      </c>
      <c r="K402" s="8"/>
      <c r="L402" s="11">
        <v>0</v>
      </c>
      <c r="M402" s="7" t="s">
        <v>70</v>
      </c>
      <c r="N402" s="2"/>
      <c r="O402" s="9">
        <v>0</v>
      </c>
      <c r="P402" s="9">
        <v>0</v>
      </c>
      <c r="Q402" s="7" t="s">
        <v>70</v>
      </c>
    </row>
    <row r="403" spans="2:17" x14ac:dyDescent="0.2">
      <c r="B403" s="13" t="s">
        <v>369</v>
      </c>
      <c r="C403" s="13" t="s">
        <v>26</v>
      </c>
      <c r="D403" s="1" t="str">
        <f t="shared" si="6"/>
        <v xml:space="preserve">Overall Result  </v>
      </c>
      <c r="E403" s="13"/>
      <c r="F403" s="13" t="s">
        <v>26</v>
      </c>
      <c r="G403" s="13" t="s">
        <v>26</v>
      </c>
      <c r="H403" s="13" t="s">
        <v>26</v>
      </c>
      <c r="I403" s="13" t="s">
        <v>26</v>
      </c>
      <c r="J403" s="14">
        <f>SUBTOTAL(9,J4:J402)</f>
        <v>4374101.9299999978</v>
      </c>
      <c r="K403" s="14">
        <f>SUBTOTAL(9,K4:K402)</f>
        <v>4346733.4700000025</v>
      </c>
      <c r="L403" s="14">
        <f>SUBTOTAL(9,L4:L402)</f>
        <v>27368.46000000049</v>
      </c>
      <c r="M403" s="16">
        <v>9.2315256429100004E-3</v>
      </c>
      <c r="N403" s="14">
        <f>SUBTOTAL(9,N4:N402)</f>
        <v>4346733.4700000025</v>
      </c>
      <c r="O403" s="14">
        <f>SUBTOTAL(9,O4:O402)</f>
        <v>5037608.2200000044</v>
      </c>
      <c r="P403" s="14">
        <f>SUBTOTAL(9,P4:P402)</f>
        <v>690874.74999999988</v>
      </c>
      <c r="Q403" s="15">
        <v>0.15876160669375999</v>
      </c>
    </row>
    <row r="405" spans="2:17" x14ac:dyDescent="0.2">
      <c r="E405" s="55" t="s">
        <v>484</v>
      </c>
    </row>
  </sheetData>
  <autoFilter ref="B3:Q403" xr:uid="{67CDF9CC-64EF-45A6-9BB6-DB63F023A475}">
    <filterColumn colId="3">
      <filters blank="1">
        <filter val="Management Oversight/Security/Tech Risk"/>
        <filter val="Projects"/>
        <filter val="SAPPS"/>
        <filter val="Services"/>
      </filters>
    </filterColumn>
  </autoFilter>
  <pageMargins left="0.5" right="0.5" top="1" bottom="1" header="0.5" footer="0.5"/>
  <pageSetup scale="45" orientation="landscape" r:id="rId1"/>
  <headerFooter>
    <oddHeader>&amp;RWP/ Acct 903 IT - BW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brary_x0020_Name xmlns="a0c5499d-94b1-4402-aaf0-b2476cb88c68">Other Filing Documents</Library_x0020_Name>
    <Resource xmlns="a0c5499d-94b1-4402-aaf0-b2476cb88c68" xsi:nil="true"/>
    <Other_x0020_Reviewers xmlns="a0c5499d-94b1-4402-aaf0-b2476cb88c68">
      <UserInfo>
        <DisplayName/>
        <AccountId xsi:nil="true"/>
        <AccountType/>
      </UserInfo>
    </Other_x0020_Reviewers>
    <Document_x0020_Phase xmlns="a0c5499d-94b1-4402-aaf0-b2476cb88c68" xsi:nil="true"/>
    <Document_x0020_Classification xmlns="a0c5499d-94b1-4402-aaf0-b2476cb88c68" xsi:nil="true"/>
    <Document_x0020_Status xmlns="a0c5499d-94b1-4402-aaf0-b2476cb88c68" xsi:nil="true"/>
    <Emailed_x0020_Reviewers xmlns="a0c5499d-94b1-4402-aaf0-b2476cb88c68">false</Emailed_x0020_Reviewers>
    <Document_x0020_Type xmlns="a0c5499d-94b1-4402-aaf0-b2476cb88c68" xsi:nil="true"/>
    <Assigned_x0020_Reviewers xmlns="a0c5499d-94b1-4402-aaf0-b2476cb88c6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AA12169DF5D49A12902D682861049" ma:contentTypeVersion="10" ma:contentTypeDescription="Create a new document." ma:contentTypeScope="" ma:versionID="c2859c61b0867f341ec4a199b51bd210">
  <xsd:schema xmlns:xsd="http://www.w3.org/2001/XMLSchema" xmlns:xs="http://www.w3.org/2001/XMLSchema" xmlns:p="http://schemas.microsoft.com/office/2006/metadata/properties" xmlns:ns2="a0c5499d-94b1-4402-aaf0-b2476cb88c68" targetNamespace="http://schemas.microsoft.com/office/2006/metadata/properties" ma:root="true" ma:fieldsID="3263bb2c2c5e9daa6e7b70ca25d35948" ns2:_="">
    <xsd:import namespace="a0c5499d-94b1-4402-aaf0-b2476cb88c68"/>
    <xsd:element name="properties">
      <xsd:complexType>
        <xsd:sequence>
          <xsd:element name="documentManagement">
            <xsd:complexType>
              <xsd:all>
                <xsd:element ref="ns2:Resource" minOccurs="0"/>
                <xsd:element ref="ns2:Document_x0020_Type" minOccurs="0"/>
                <xsd:element ref="ns2:Document_x0020_Phase" minOccurs="0"/>
                <xsd:element ref="ns2:Document_x0020_Classification" minOccurs="0"/>
                <xsd:element ref="ns2:Library_x0020_Name" minOccurs="0"/>
                <xsd:element ref="ns2:Assigned_x0020_Reviewers" minOccurs="0"/>
                <xsd:element ref="ns2:Other_x0020_Reviewers" minOccurs="0"/>
                <xsd:element ref="ns2:Document_x0020_Status" minOccurs="0"/>
                <xsd:element ref="ns2:Emailed_x0020_Review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5499d-94b1-4402-aaf0-b2476cb88c68" elementFormDefault="qualified">
    <xsd:import namespace="http://schemas.microsoft.com/office/2006/documentManagement/types"/>
    <xsd:import namespace="http://schemas.microsoft.com/office/infopath/2007/PartnerControls"/>
    <xsd:element name="Resource" ma:index="8" nillable="true" ma:displayName="Resource" ma:internalName="Resource">
      <xsd:simpleType>
        <xsd:restriction base="dms:Text"/>
      </xsd:simpleType>
    </xsd:element>
    <xsd:element name="Document_x0020_Type" ma:index="9" nillable="true" ma:displayName="Document Type" ma:internalName="Document_x0020_Type">
      <xsd:simpleType>
        <xsd:restriction base="dms:Choice">
          <xsd:enumeration value="Administrative Document"/>
          <xsd:enumeration value="Other"/>
          <xsd:enumeration value="Testimony"/>
          <xsd:enumeration value="Testimony Workpaper"/>
          <xsd:enumeration value="Testimony Exhibit"/>
          <xsd:enumeration value="Schedule"/>
          <xsd:enumeration value="Schedule &amp; WP"/>
          <xsd:enumeration value="Schedule Workpaper"/>
        </xsd:restriction>
      </xsd:simpleType>
    </xsd:element>
    <xsd:element name="Document_x0020_Phase" ma:index="10" nillable="true" ma:displayName="Document Phase" ma:internalName="Document_x0020_Phase">
      <xsd:simpleType>
        <xsd:restriction base="dms:Choice">
          <xsd:enumeration value="Please Select..."/>
          <xsd:enumeration value="Final Draft"/>
        </xsd:restriction>
      </xsd:simpleType>
    </xsd:element>
    <xsd:element name="Document_x0020_Classification" ma:index="11" nillable="true" ma:displayName="Document Classification" ma:internalName="Document_x0020_Classification">
      <xsd:simpleType>
        <xsd:restriction base="dms:Choice">
          <xsd:enumeration value="Confidential"/>
          <xsd:enumeration value="Internal Only"/>
          <xsd:enumeration value="Non-Public"/>
          <xsd:enumeration value="Public"/>
          <xsd:enumeration value="Public &amp; Non-Public"/>
        </xsd:restriction>
      </xsd:simpleType>
    </xsd:element>
    <xsd:element name="Library_x0020_Name" ma:index="12" nillable="true" ma:displayName="Library Name" ma:internalName="Library_x0020_Name">
      <xsd:simpleType>
        <xsd:restriction base="dms:Text"/>
      </xsd:simpleType>
    </xsd:element>
    <xsd:element name="Assigned_x0020_Reviewers" ma:index="13" nillable="true" ma:displayName="Assigned Reviewers" ma:internalName="Assigned_x0020_Reviewers">
      <xsd:simpleType>
        <xsd:restriction base="dms:Note">
          <xsd:maxLength value="255"/>
        </xsd:restriction>
      </xsd:simpleType>
    </xsd:element>
    <xsd:element name="Other_x0020_Reviewers" ma:index="14" nillable="true" ma:displayName="Other Reviewers" ma:internalName="Other_x0020_Review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15" nillable="true" ma:displayName="Document Status" ma:internalName="Document_x0020_Status">
      <xsd:simpleType>
        <xsd:restriction base="dms:Choice">
          <xsd:enumeration value="01-In Process"/>
          <xsd:enumeration value="02-Ready for Review"/>
          <xsd:enumeration value="03-Ready to Format"/>
        </xsd:restriction>
      </xsd:simpleType>
    </xsd:element>
    <xsd:element name="Emailed_x0020_Reviewers" ma:index="16" nillable="true" ma:displayName="Emailed Reviewers" ma:default="0" ma:internalName="Emailed_x0020_Reviewer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E946C1-1AD2-409B-AA29-A91C5E674835}"/>
</file>

<file path=customXml/itemProps2.xml><?xml version="1.0" encoding="utf-8"?>
<ds:datastoreItem xmlns:ds="http://schemas.openxmlformats.org/officeDocument/2006/customXml" ds:itemID="{6A044BB0-58AE-4DBB-ACA0-45FC635EBC2D}"/>
</file>

<file path=customXml/itemProps3.xml><?xml version="1.0" encoding="utf-8"?>
<ds:datastoreItem xmlns:ds="http://schemas.openxmlformats.org/officeDocument/2006/customXml" ds:itemID="{7B3C8CD8-3B0E-4554-BF1B-AE43E65E1E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WP - Acct. 903_IT</vt:lpstr>
      <vt:lpstr>Pivot</vt:lpstr>
      <vt:lpstr>Data</vt:lpstr>
      <vt:lpstr>'WP - Acct. 903_IT'!Print_Area</vt:lpstr>
      <vt:lpstr>'WP - Acct. 903_IT'!Print_Titles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Vaughn, Marvin D</dc:creator>
  <cp:lastModifiedBy>Vaughn, Marvin D</cp:lastModifiedBy>
  <cp:lastPrinted>2019-03-20T21:23:55Z</cp:lastPrinted>
  <dcterms:created xsi:type="dcterms:W3CDTF">2019-03-11T14:06:10Z</dcterms:created>
  <dcterms:modified xsi:type="dcterms:W3CDTF">2019-03-20T21:24:09Z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0x010100B16AA12169DF5D49A12902D682861049</vt:lpwstr>
  </property>
</Properties>
</file>